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a de materiais, quantitativ" sheetId="1" r:id="rId4"/>
  </sheets>
  <definedNames>
    <definedName hidden="1" localSheetId="0" name="_xlnm._FilterDatabase">'Lista de materiais, quantitativ'!$A$1:$W$1173</definedName>
  </definedNames>
  <calcPr/>
  <extLst>
    <ext uri="GoogleSheetsCustomDataVersion2">
      <go:sheetsCustomData xmlns:go="http://customooxmlschemas.google.com/" r:id="rId5" roundtripDataChecksum="39QO+8o3ZxlwpPwZSh8W3yIpt9kWynHb5z4uRK56k78="/>
    </ext>
  </extLst>
</workbook>
</file>

<file path=xl/sharedStrings.xml><?xml version="1.0" encoding="utf-8"?>
<sst xmlns="http://schemas.openxmlformats.org/spreadsheetml/2006/main" count="562" uniqueCount="330">
  <si>
    <t>Grupo</t>
  </si>
  <si>
    <t>CATMAT</t>
  </si>
  <si>
    <t>Descrição específica do objeto</t>
  </si>
  <si>
    <t>Quantidade de material</t>
  </si>
  <si>
    <t>Tipo de material</t>
  </si>
  <si>
    <t xml:space="preserve">Valor unitário do orçamento 1 </t>
  </si>
  <si>
    <t>Valor total orçamento 1</t>
  </si>
  <si>
    <t>Nome da empresa do orçamento 1</t>
  </si>
  <si>
    <t>CNPJ do orçamento 1</t>
  </si>
  <si>
    <t xml:space="preserve">Valor unitário do orçamento 2 </t>
  </si>
  <si>
    <t xml:space="preserve">Valor total do orçamento 2 </t>
  </si>
  <si>
    <t>Nome da empresa do orçamento 2</t>
  </si>
  <si>
    <t>CNPJ do orçamento 2</t>
  </si>
  <si>
    <t xml:space="preserve">Valor unitário do orçamento 3 </t>
  </si>
  <si>
    <t xml:space="preserve">Valor total do orçamento 3 </t>
  </si>
  <si>
    <t>Nome da empresa do orçamento 3</t>
  </si>
  <si>
    <t>CNPJ do orçamento 3</t>
  </si>
  <si>
    <t>Valor de referência</t>
  </si>
  <si>
    <t>5- EQUIPAMENTOS DE COZINHA</t>
  </si>
  <si>
    <t>BUFFET TÉRMICO</t>
  </si>
  <si>
    <t>EQUIPAMENTO DE COZINHA</t>
  </si>
  <si>
    <t>EDSON EQUIPAMENTOS</t>
  </si>
  <si>
    <t>ALCAMAR COMÉRCIO ELETRONICO LTDA</t>
  </si>
  <si>
    <t>EQUIPAFACIL MÁQUINAS, EQUIPAMENTOS E EMBALAGENS LTDA</t>
  </si>
  <si>
    <t>1- EQUIPAMENTOS DE SAÚDE E ASSISTÊNCIA</t>
  </si>
  <si>
    <t>AMULETA AXILAR ALUMÍNIO APOIO</t>
  </si>
  <si>
    <t>EQUIPAMENTO DE SAÚDE</t>
  </si>
  <si>
    <t>ZAPMEDICA</t>
  </si>
  <si>
    <t>DROGASIL</t>
  </si>
  <si>
    <t>DENTAL ACESS</t>
  </si>
  <si>
    <t>APARELHO DE PRESSÃO</t>
  </si>
  <si>
    <t>LOJAS MINEIRA</t>
  </si>
  <si>
    <t>DROGARIA SÃO PAULO</t>
  </si>
  <si>
    <t>DORMED</t>
  </si>
  <si>
    <t>ARMARIO VITRINE HOSPITALAR</t>
  </si>
  <si>
    <t>PORTAL HOSPITALAR</t>
  </si>
  <si>
    <t>VITCHLAB</t>
  </si>
  <si>
    <t>MOBILOC</t>
  </si>
  <si>
    <t>BOLSA DE RESGATE</t>
  </si>
  <si>
    <t>MED CORSI</t>
  </si>
  <si>
    <t>HCM RESGATE</t>
  </si>
  <si>
    <t>MEDAXO</t>
  </si>
  <si>
    <t>CAIXA BIN Nº5</t>
  </si>
  <si>
    <t>BELT GOURP COMPANNY</t>
  </si>
  <si>
    <t>GRUPLAST</t>
  </si>
  <si>
    <t>PLASTICOS IPIRANGA</t>
  </si>
  <si>
    <t>CAIXA ORGANIZADORA GAVETEIRO PLÁSTICO BIN</t>
  </si>
  <si>
    <t>SAMPA PLAST</t>
  </si>
  <si>
    <t>GRU PLAST</t>
  </si>
  <si>
    <t>CAIXAS PLASTICAS ETA</t>
  </si>
  <si>
    <t>CARRINHO DE TRASPORTE DE OXIGENIO</t>
  </si>
  <si>
    <t>PREVTECH</t>
  </si>
  <si>
    <t>ESFIGNOMANÔMETRO</t>
  </si>
  <si>
    <t>TRIOMED</t>
  </si>
  <si>
    <t>CARDIOMED</t>
  </si>
  <si>
    <t>ESTETOSCÓPIO DUPLO</t>
  </si>
  <si>
    <t>HOSPITALAR DISTRIBUIDORA</t>
  </si>
  <si>
    <t>GENERALMED</t>
  </si>
  <si>
    <t>FOCO CIRURGICO AUXILIAR</t>
  </si>
  <si>
    <t>MEDICINA EQUIPAMENTOS</t>
  </si>
  <si>
    <t>CIRURGICA PASSOS</t>
  </si>
  <si>
    <t>GLICOSÍMETRO COM 10 TIRAS</t>
  </si>
  <si>
    <t>DROGARIA RAIA</t>
  </si>
  <si>
    <t>INALADOR E NEBULIZADOR DE REDE VIBRATÓRIA</t>
  </si>
  <si>
    <t>ESSENCIA BRASILEIRA</t>
  </si>
  <si>
    <t>DROGA RAIA</t>
  </si>
  <si>
    <t>INSTRUMENTAL DE CIRURGIA KIT COM 32 ITENS</t>
  </si>
  <si>
    <t>AFFIAR</t>
  </si>
  <si>
    <t>PREVTCH</t>
  </si>
  <si>
    <t>ORTOVET</t>
  </si>
  <si>
    <t>LARINGOSCÓPIO RHOSSE KIT COM 5 LÂMINAS MACINTOSH</t>
  </si>
  <si>
    <t>CIRURGICA SALUTAR</t>
  </si>
  <si>
    <t>RHOSSE</t>
  </si>
  <si>
    <t>OTOSCÓPIO</t>
  </si>
  <si>
    <t>MEDJET</t>
  </si>
  <si>
    <t>CIRURGICA SINETE</t>
  </si>
  <si>
    <t>MEDTEC E PALMIPE</t>
  </si>
  <si>
    <t>OXIGÊNIO 5L SEM CARGA</t>
  </si>
  <si>
    <t>CENTER COR</t>
  </si>
  <si>
    <t>MEDBIT</t>
  </si>
  <si>
    <t>OXIMETRO DE DEDO</t>
  </si>
  <si>
    <t>ULTILIDADES CLINICAS</t>
  </si>
  <si>
    <t>AUDILEX STORE</t>
  </si>
  <si>
    <t>POLTRONA PARA HIDRATAÇÃO E SOROTERAPIA</t>
  </si>
  <si>
    <t>MEDCLEAN PRODUTOS HOSPITALARES LTDA</t>
  </si>
  <si>
    <t>SANO HOSPITALAR</t>
  </si>
  <si>
    <t>PRANCHA P/ IMOBILIZACAO POLIETILENO LONGA</t>
  </si>
  <si>
    <t>MEDCLEAN</t>
  </si>
  <si>
    <t>CIRURGICA LUCENA</t>
  </si>
  <si>
    <t>REANIMADOR DE SILICONE BÁSICO</t>
  </si>
  <si>
    <t>SANITAS MOVEIS</t>
  </si>
  <si>
    <t>MEDCORSI</t>
  </si>
  <si>
    <t>SUPORTE DE SORO INOX C/ 4 RODIZIOS</t>
  </si>
  <si>
    <t>ORTHO HOUSE</t>
  </si>
  <si>
    <t>VENTILADOR DE TRANSPORTE PULMONAR T5</t>
  </si>
  <si>
    <t>MONTEIRO ANTUNES INSUMOS HOSPITALARES SOCIEDADE ANONIMA</t>
  </si>
  <si>
    <t>VENTILADOR PULMONAR MECÂNICO</t>
  </si>
  <si>
    <t>SAUDE SHOP</t>
  </si>
  <si>
    <t>HOSPICENTER</t>
  </si>
  <si>
    <t>2- EQUIPAMENTOS DE ESCRITÓRIO, E CONFORTO</t>
  </si>
  <si>
    <t>CAFETEIRA INDUSTRIAL</t>
  </si>
  <si>
    <t>ETITEC</t>
  </si>
  <si>
    <t>VARIMAC</t>
  </si>
  <si>
    <t>PLANETA DAS MAQUINAS</t>
  </si>
  <si>
    <t>CAFETEIRA</t>
  </si>
  <si>
    <t>EQUIPAMENTO DE CONFORTO</t>
  </si>
  <si>
    <t>J. C. S. BUENO - SUPRIMENTOS</t>
  </si>
  <si>
    <t>GEANE DO AMARAL MODESTO GONCALVES - ME</t>
  </si>
  <si>
    <t>KSA FORTE CONSTRUTORA EIRELI</t>
  </si>
  <si>
    <t>FRIGOBAR 120 LITROS</t>
  </si>
  <si>
    <t>TIAGO ANGELINO DA SILVA SOUTO</t>
  </si>
  <si>
    <t>R.S. COMERCIO DE ELETROMESTICOS LTDA</t>
  </si>
  <si>
    <t>A ECONOMICA COMERCIO LTDA</t>
  </si>
  <si>
    <t>FRIGOBAR 93 LITROS</t>
  </si>
  <si>
    <t>LEROY MERLIN</t>
  </si>
  <si>
    <t>FRIGELAR COMERCIO</t>
  </si>
  <si>
    <t>ELETRODOMESTICOS MARTINELO</t>
  </si>
  <si>
    <t>GUILHOTINA CORTE FOLHAS ELETRONICA</t>
  </si>
  <si>
    <t>EQUIPAMENTO DE INFORMÁTICA</t>
  </si>
  <si>
    <t>E. S. DE SOUZA</t>
  </si>
  <si>
    <t>BRAGA &amp; MONCALVO SOLUCOES LTDA</t>
  </si>
  <si>
    <t>FACILITA SERVICOS GERAIS LTDA.</t>
  </si>
  <si>
    <t>MICROONDAS</t>
  </si>
  <si>
    <t>CLEIDE BEATRIZ IORIS EIRELI</t>
  </si>
  <si>
    <t>DANTAS ELETROMOVEIS E EQUIPAMENTOS LTDA</t>
  </si>
  <si>
    <t>AC COMERCIO LTDA</t>
  </si>
  <si>
    <t>PASSADEIRA A VAPOR</t>
  </si>
  <si>
    <t>CAMICADO - MAXMIX COMERCIAL LTDA</t>
  </si>
  <si>
    <t>LOJAS COLOMBO S.A</t>
  </si>
  <si>
    <t>GIRALAR COMÉCIO DE ELETRONICOS LTDA</t>
  </si>
  <si>
    <t>QUADRO AVISOS 90 CM</t>
  </si>
  <si>
    <t>TEIXEIRA DE ARRUDA LTDA</t>
  </si>
  <si>
    <t>W. LIMA DA SILVA LTDA</t>
  </si>
  <si>
    <t>VIPE COMERCIAL EIRELI - EPP</t>
  </si>
  <si>
    <t>SANDUICHEIRA ELETRICA BIVOLT</t>
  </si>
  <si>
    <t>LOJAO DAS FERRAMENTAS LTDA</t>
  </si>
  <si>
    <t>RI EMPREENDIMENTO COMERCIAL LTDA</t>
  </si>
  <si>
    <t>REDNOV FERRAMENTAS LTDA.</t>
  </si>
  <si>
    <t>DESCASCADOR DE ALTA PRODUÇÃO</t>
  </si>
  <si>
    <t>SEBEM</t>
  </si>
  <si>
    <t>SKYMSEN</t>
  </si>
  <si>
    <t>DC EQUIPAMENTOS</t>
  </si>
  <si>
    <t>3- EQUIPAMENTOS ELETROELETRÔNICOS E DE COMUNICAÇÃO</t>
  </si>
  <si>
    <t>FRAGMENTADORA</t>
  </si>
  <si>
    <t>EQUIPAMENTO ELETROELETRÔNICO</t>
  </si>
  <si>
    <t>FRT AUTOMAÇÃO COMERCIAL LTDA EPP</t>
  </si>
  <si>
    <t>COUNTERTECH</t>
  </si>
  <si>
    <t>CIL (COMÉRCIO DE INFORMÁTICA LTDA.) - COMÉRCIO DE INFORMÁTICA LTDA.</t>
  </si>
  <si>
    <t>PEDESTAIS TIPO GIRAFA PARA MICROFONE</t>
  </si>
  <si>
    <t>CLEBER NASCIMENTO DA ROSA</t>
  </si>
  <si>
    <t>MEIRE RODRIGUES DA SILVA - ME</t>
  </si>
  <si>
    <t>PERFURADORA E ENCADERNADORA DE METAL</t>
  </si>
  <si>
    <t>BOING COMERCIO ATACADISTA DE MATERIAISLTDA - ME</t>
  </si>
  <si>
    <t>RÁDIO VHF PORTÁTIL</t>
  </si>
  <si>
    <t>SOUNDY TECNOLOGIA EM RÁDIO COMUNICAÇÃO</t>
  </si>
  <si>
    <t>SAMGAB SERVICOS E SOLUCOES LTDA</t>
  </si>
  <si>
    <t>KEOMAR PRODUTOS NAUTICOS</t>
  </si>
  <si>
    <t>RELOGIO TERMO DIGITAL COM TELA LCD</t>
  </si>
  <si>
    <t>UNITY INSTRUMENTOS DE TESTE E MEDICAO LTDA- ME</t>
  </si>
  <si>
    <t>ILMA CHAVES PEREIRA 74191209604</t>
  </si>
  <si>
    <t>S. C. COMERCIAL EIRELI</t>
  </si>
  <si>
    <t>SMART TV 32</t>
  </si>
  <si>
    <t>LOJAS PRESIDENTE</t>
  </si>
  <si>
    <t>BENOIT ELETRODOMÉSTICOS LTDA</t>
  </si>
  <si>
    <t>COMÉRCIO DE INFORMÁTICA LTDA.</t>
  </si>
  <si>
    <t>4- EQUIPAMENTOS DE PREFEITURA E FERRAMENTARIA</t>
  </si>
  <si>
    <t>EXAUSTOR INDUSTRIAL</t>
  </si>
  <si>
    <t>REPAL PIQUIRI LTDA</t>
  </si>
  <si>
    <t>TAGLIA-FERRE &amp; CIA LTDA</t>
  </si>
  <si>
    <t>JOSIANE POCIDONIO PEREIRA EIRELI</t>
  </si>
  <si>
    <t>CORTADOR GRAMA ELÉTRICO</t>
  </si>
  <si>
    <t>EQUIPAMENTO DE OFICINA E SERVIÇOS GERAIS</t>
  </si>
  <si>
    <t>LANCA PRODUTOS - COMERCIO E SERVICOS LTDA</t>
  </si>
  <si>
    <t>AGRONORTE COMERCIO LTDA</t>
  </si>
  <si>
    <t>LAVADORA INDUSTRIAL DE MÉDIA PRESSÃO</t>
  </si>
  <si>
    <t>LOJA DO MECANICO</t>
  </si>
  <si>
    <t>LOVA COMÉRCIO DE MÁQUINAS E EQUIPAMENTOS</t>
  </si>
  <si>
    <t>MOTOSSERRA A GASOLINA</t>
  </si>
  <si>
    <t>HUSQUIVARNA</t>
  </si>
  <si>
    <t>STHIL</t>
  </si>
  <si>
    <t>TRENA LASER</t>
  </si>
  <si>
    <t>LEO MADEIRA</t>
  </si>
  <si>
    <t>LOJA DO MECÂNICO</t>
  </si>
  <si>
    <t>SODIMAC</t>
  </si>
  <si>
    <t>ESCADA EXTENSÍVEL</t>
  </si>
  <si>
    <t>EQUIPAMENTO DE PREFEITURA</t>
  </si>
  <si>
    <t>GURGEL MIX MÁQUINAS</t>
  </si>
  <si>
    <t>29.302.348/0001-15</t>
  </si>
  <si>
    <t>MARTELO ROMPEDOR 850 W</t>
  </si>
  <si>
    <t>DUTRA MAQUINAS</t>
  </si>
  <si>
    <t>MULTÍMETRO DIGITAL</t>
  </si>
  <si>
    <t>DUTRA MAQUINA</t>
  </si>
  <si>
    <t>PJ NEBLINA</t>
  </si>
  <si>
    <t>PARAFUSADEIRA ROTAÇÃO MINIMA 600RPM</t>
  </si>
  <si>
    <t>MARCK TECNOLOGIA COMERCIO &amp; SERVICOS MECANICOS LTDA</t>
  </si>
  <si>
    <t>PROPAGA MULTIVENDAS E SERVICOS INTEGRADOS LTDA</t>
  </si>
  <si>
    <t>MUNDIAL COMERCIO E SERVICOS DE INFORMATICA LTDA</t>
  </si>
  <si>
    <t>PLAINA DESENGROSSO MAKITA</t>
  </si>
  <si>
    <t>FERRAMENTAS KENNEDY</t>
  </si>
  <si>
    <t>PODADOR DE GALHO TIPO 2 TEMPOS</t>
  </si>
  <si>
    <t>ANHAGUERA FERRAMENTAS</t>
  </si>
  <si>
    <t>EXTINTOR INCENDIO CLASSE K</t>
  </si>
  <si>
    <t>FADEF</t>
  </si>
  <si>
    <t>REA EXTINTOR</t>
  </si>
  <si>
    <t>GW ENGENHARIA</t>
  </si>
  <si>
    <t>JARRA ELETRICA</t>
  </si>
  <si>
    <t>PREÇOLANDIA COMERCIAL LTDA</t>
  </si>
  <si>
    <t>MULTIPROCESSADOR INDUSTRIAL
TENSÃO ELÉTRICA / FREQUÊNCIA / FASE: 220 V / 60 HZ / 1
• POTÊNCIA NOMINAL: 600 W
• POTÊNCIA DO MOTOR: 0,5 CV
• CONSUMO: 0,6 KW.H
• DIMENSÕES (AXLXP): 580 X 290 X 520 MM
• DIMENSÕES DA EMBALAGEM (AXLXP): 640 X 400 X 620 MM
• PESO LÍQUIDO / BRUTO: 27,80 KG / 32,00 KG
• PRODUÇÃO APROXIMADA: 250 KG/H
• ROTAÇÃO: 380 RPM
• DIÂMETRO DO DISCO: 203 MM
7 DISCOS ACOMPANHAM O PRODUTO:
• E1 – FATIADOR DE 1 MM
• E3 – FATIADOR DE 3 MM
• H7 – JULIENNE DE 7X7 MM
• V – RALADOR FINO
• Z3 – RALADOR DE 3 MM
• Z5 - RALADOR DE 5 MM 
• Z8 – RALADOR DE 8 MM</t>
  </si>
  <si>
    <t>CHEFSTOCK</t>
  </si>
  <si>
    <t>REFRISOL</t>
  </si>
  <si>
    <t>PLASTICITI</t>
  </si>
  <si>
    <t>ESTUFA PASSTHROGH 2 PORTAS</t>
  </si>
  <si>
    <t>INDUSFRIO</t>
  </si>
  <si>
    <t>INOXCENTER</t>
  </si>
  <si>
    <t>REFRIGERAÇÃO SANTO ANTONIO</t>
  </si>
  <si>
    <t>REFRESQUEIRA 50L</t>
  </si>
  <si>
    <t>VARIMAQ</t>
  </si>
  <si>
    <t>ATAU</t>
  </si>
  <si>
    <t>GASTROQUIP</t>
  </si>
  <si>
    <t>REFRIGERADOR COMERCIAL VERTICAL 2 PORTAS 536 LITROS</t>
  </si>
  <si>
    <t>ULTRAFEU</t>
  </si>
  <si>
    <t>ALCAMAR</t>
  </si>
  <si>
    <t>SANDUICHEIRA ELÉTRICA DUPLA COM DUAS PRENSAS</t>
  </si>
  <si>
    <t>TEMPERARE</t>
  </si>
  <si>
    <t>FRITADEIRA DE MESA</t>
  </si>
  <si>
    <t>TEMPERARE EQUIPAMENTOS PARA COZINHA</t>
  </si>
  <si>
    <t>ULTRAFEU EQUIPAMENTOS PARA GASTRONOMIA COMERCIAIS E INDUSTRIAIS LTDA</t>
  </si>
  <si>
    <t>025513540001-50</t>
  </si>
  <si>
    <t>FORNO TURBO COM ESTEIRA</t>
  </si>
  <si>
    <t>LV INSTALAÇÕES COMERCIAIS</t>
  </si>
  <si>
    <t>GURGELMIX MAQUINAS E FERRAMENTAS</t>
  </si>
  <si>
    <t>6- FERRAMENTAS MANUAIS E DE MANUTENÇÃO AUTOMOTIVA</t>
  </si>
  <si>
    <t>ALAVANCA PARA MECÂNICO</t>
  </si>
  <si>
    <t>ANHANGUERAFERRAMENTAS</t>
  </si>
  <si>
    <t>NORTEL</t>
  </si>
  <si>
    <t>ASPIRADOR DE PÓ</t>
  </si>
  <si>
    <t>VINICIUS NONATO DE SOUSA</t>
  </si>
  <si>
    <t>BT COMERCIO INTELIGENTE LTDA</t>
  </si>
  <si>
    <t>EXCLUSIVE COMERCIO LTDA</t>
  </si>
  <si>
    <t>BANCADA ABERTA DE 2M</t>
  </si>
  <si>
    <t>COPAFER</t>
  </si>
  <si>
    <t>CAIXA SANFONA C/ FERRAMENTAS</t>
  </si>
  <si>
    <t>ANHANGUERA FERRAMENTAS</t>
  </si>
  <si>
    <t>MANFER FERRAMENTAS</t>
  </si>
  <si>
    <t>47.960.950/1088-36</t>
  </si>
  <si>
    <t>ANT FERRAMENTAS</t>
  </si>
  <si>
    <t>CALIBRADOR</t>
  </si>
  <si>
    <t>LUIZ MAURO FERREIRA</t>
  </si>
  <si>
    <t>R DE CARVALHO LIMA FABRICACAO E COMERCIO DE MOVEIS</t>
  </si>
  <si>
    <t>INFANTARIA COMERCIAL LTDA</t>
  </si>
  <si>
    <t>CARRO DE FERRAMENTAS COM 7 GAVETAS</t>
  </si>
  <si>
    <t>CAVALETE CONJUNTO 2 TON</t>
  </si>
  <si>
    <t>CASA DO FRENTISTA</t>
  </si>
  <si>
    <t>LJA AMERICANA</t>
  </si>
  <si>
    <t>CAVALETE MÉDIO 4 TON</t>
  </si>
  <si>
    <t>FERMAQUINAS</t>
  </si>
  <si>
    <t>COMPRESSOR DE AR PROFISSIONAL INTERMITENTE</t>
  </si>
  <si>
    <t>DISTRIBUIDORA DE PNEUS LTDA TRANSMITE CONFIANÇA</t>
  </si>
  <si>
    <t>COMPRESSOR DE AR ALTA PRESSÃO 20 PCM 250 LITROS</t>
  </si>
  <si>
    <t>ELEVADOR AUTOMOTIVO 4 TON</t>
  </si>
  <si>
    <t>MULTIMAQ COMÉRCIO</t>
  </si>
  <si>
    <t>CLUBE DAS FERRAMENTAS</t>
  </si>
  <si>
    <t>04.317.900/0001-18.</t>
  </si>
  <si>
    <t>ENGRAXADEIRA MANUAL</t>
  </si>
  <si>
    <t>DULTRA MAQUINAS</t>
  </si>
  <si>
    <t>PALMA PARAFUSOS E FERRAMENTAS</t>
  </si>
  <si>
    <t>ESTEIRA PARA MECÂNICO</t>
  </si>
  <si>
    <t>PIRES MARTINS</t>
  </si>
  <si>
    <t>RITEC FERRAMENTAS</t>
  </si>
  <si>
    <t>54.374.525/0001-16.</t>
  </si>
  <si>
    <t>LAVADORA DE PEÇAS 20L</t>
  </si>
  <si>
    <t>PALÁCIO DAS FERRAMENTAS</t>
  </si>
  <si>
    <t>MACACO JACARÉ HIDRÁULICO 5 TONELADAS</t>
  </si>
  <si>
    <t>SUPER PRO ATACADO</t>
  </si>
  <si>
    <t>ANHANGUERA COMÉRCIO DE FERRAMENTAS</t>
  </si>
  <si>
    <t>PRENSA HIDRÁULICA 30 TONELADAS</t>
  </si>
  <si>
    <t>TORNO DE BANCADA MORSA</t>
  </si>
  <si>
    <t>FERRAMENTAS GERAIS</t>
  </si>
  <si>
    <t>BALANÇA ELETRÔNICA</t>
  </si>
  <si>
    <t>LINX</t>
  </si>
  <si>
    <t>QUALY AIR</t>
  </si>
  <si>
    <t>GM REFRIGERAÇAO ATATIBA</t>
  </si>
  <si>
    <t>7- EQUIPAMENTOS PARA INFORMÁTICA</t>
  </si>
  <si>
    <t>CÂMERA PTZ PRO 2</t>
  </si>
  <si>
    <t>OCTOSHOP BRAZIL LTDA</t>
  </si>
  <si>
    <t>BIOSTECH CONECTA LTDA</t>
  </si>
  <si>
    <t>NEOID IMPORTAÇÕES E COMÉRCIO</t>
  </si>
  <si>
    <t>07.194.174/0001-81</t>
  </si>
  <si>
    <t>ESTANTE RACK ACABAMENTO SUPERFICIAL</t>
  </si>
  <si>
    <t>KARITIA NAYARA BEZERRA DANTAS SILVA</t>
  </si>
  <si>
    <t>METROPOLE SECURITY COMERCIO ELETRO ELETRONICO LTDA</t>
  </si>
  <si>
    <t>NIVA TECNOLOGIA DA INFORMACAO LTDA</t>
  </si>
  <si>
    <t>COMPUTADORES, PROCESSADOR INTEL CORE I5</t>
  </si>
  <si>
    <t>ELITH INFORMATICA LTDA</t>
  </si>
  <si>
    <t>M.C. INFORMATICA LTDA - ME</t>
  </si>
  <si>
    <t>PRUDENCIAL COMERCIO LTDA</t>
  </si>
  <si>
    <t>ESTABILIZADOR TENSÃO NOBREAK</t>
  </si>
  <si>
    <t>G P COMERCIO LIMPEZA E SERVICOS LTDA</t>
  </si>
  <si>
    <t>NOVA MIX LTDA</t>
  </si>
  <si>
    <t>G G MARTINS</t>
  </si>
  <si>
    <t>MICROFONES DIRECIONAL</t>
  </si>
  <si>
    <t>ANTONIA RAIMUNDA ALVES - ME</t>
  </si>
  <si>
    <t>I. DA SILVA BRANDAO EIRELI - ME</t>
  </si>
  <si>
    <t>NOBREAK UPS SENOIDAL UNIVERSAL 3200</t>
  </si>
  <si>
    <t>M&amp;M IMPORTACAO E ECOMMERCE DE INFORMATICA LTDA</t>
  </si>
  <si>
    <t>R.P. AZEVEDO SERVICOS E COMERCIO DE EQUIPAMENTOS DE INFORMATICA</t>
  </si>
  <si>
    <t>S &amp; K INFORMATICA LTDA - ME</t>
  </si>
  <si>
    <t>RACK ORGANIZADOR 8U</t>
  </si>
  <si>
    <t>A.M. TELECOM E SUPRIMENTOS DE INFORMATICA LTDA</t>
  </si>
  <si>
    <t>RRA COMERCIO ELETRO-FONIA LTDA</t>
  </si>
  <si>
    <t>FLYTEC SEGURANCA ELETRONICA LTDA</t>
  </si>
  <si>
    <t>SCANER COM RECURSOS DE DIGITALIZAÇÃO</t>
  </si>
  <si>
    <t>KALUNGA SA</t>
  </si>
  <si>
    <t>CIL (COMÉRCIO DE INFORMÁTICA LTDA.) - COMÉRCIO DE INFORMÁTICA LTDA</t>
  </si>
  <si>
    <t>MIRANDA</t>
  </si>
  <si>
    <t>SERVIDOR RACK FAMÍLIA DE PROCESSADOR</t>
  </si>
  <si>
    <t>PRINT SOLUCAO EM TECNOLOGIA LTDA</t>
  </si>
  <si>
    <t>NOVO FORNECEDOR COMPRASNET.COM</t>
  </si>
  <si>
    <t>SECOND SOLUCAO EM TECNOLOGIA LTDA</t>
  </si>
  <si>
    <t>SWITCH, 48 PORTAS</t>
  </si>
  <si>
    <t>ARIOSI COMERCIO DE EQUIPAMENTOS DE INFORMATICA LTDA</t>
  </si>
  <si>
    <t>J L PEREIRA ARCHILLA</t>
  </si>
  <si>
    <t>XLAN LTDA</t>
  </si>
  <si>
    <t>SWITCH, 16 PORTAS</t>
  </si>
  <si>
    <t>ANTONIO C FALCAO JUNIOR SERVICOS EIRELI</t>
  </si>
  <si>
    <t>ENOQUE INFORMATICA LTDA</t>
  </si>
  <si>
    <t>R3S TELECOMUNICACOES LTDA</t>
  </si>
  <si>
    <t>Grupos</t>
  </si>
  <si>
    <t>Subtotal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</si>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</sst>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 -416]#,##0.00"/>
  </numFmts>
  <fonts count="6">
    <font>
      <sz val="10.0"/>
      <color rgb="FF000000"/>
      <name val="Arial"/>
      <scheme val="minor"/>
    </font>
    <font>
      <b/>
      <sz val="10.0"/>
      <color rgb="FF000000"/>
      <name val="Calibri"/>
    </font>
    <font>
      <b/>
      <sz val="11.0"/>
      <color rgb="FF000000"/>
      <name val="Calibri"/>
    </font>
    <font>
      <sz val="10.0"/>
      <color rgb="FF000000"/>
      <name val="Calibri"/>
    </font>
    <font>
      <sz val="11.0"/>
      <color rgb="FF000000"/>
      <name val="Arial"/>
    </font>
    <font>
      <sz val="10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A6"/>
        <bgColor rgb="FFFFFFA6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1" fillId="2" fontId="1" numFmtId="0" xfId="0" applyAlignment="1" applyBorder="1" applyFill="1" applyFont="1">
      <alignment horizontal="left" shrinkToFit="0" vertical="top" wrapText="1"/>
    </xf>
    <xf borderId="1" fillId="2" fontId="1" numFmtId="164" xfId="0" applyAlignment="1" applyBorder="1" applyFont="1" applyNumberFormat="1">
      <alignment horizontal="left" shrinkToFit="0" vertical="top" wrapText="1"/>
    </xf>
    <xf borderId="1" fillId="3" fontId="1" numFmtId="164" xfId="0" applyAlignment="1" applyBorder="1" applyFill="1" applyFont="1" applyNumberFormat="1">
      <alignment horizontal="left" shrinkToFit="0" vertical="top" wrapText="1"/>
    </xf>
    <xf borderId="2" fillId="2" fontId="2" numFmtId="0" xfId="0" applyAlignment="1" applyBorder="1" applyFont="1">
      <alignment horizontal="left" shrinkToFit="0" vertical="top" wrapText="1"/>
    </xf>
    <xf borderId="1" fillId="0" fontId="3" numFmtId="0" xfId="0" applyAlignment="1" applyBorder="1" applyFont="1">
      <alignment horizontal="left" shrinkToFit="0" vertical="top" wrapText="1"/>
    </xf>
    <xf borderId="1" fillId="0" fontId="3" numFmtId="0" xfId="0" applyAlignment="1" applyBorder="1" applyFont="1">
      <alignment horizontal="left" shrinkToFit="0" vertical="top" wrapText="0"/>
    </xf>
    <xf borderId="1" fillId="0" fontId="3" numFmtId="49" xfId="0" applyAlignment="1" applyBorder="1" applyFont="1" applyNumberFormat="1">
      <alignment horizontal="left" shrinkToFit="0" vertical="top" wrapText="1"/>
    </xf>
    <xf borderId="1" fillId="0" fontId="3" numFmtId="164" xfId="0" applyAlignment="1" applyBorder="1" applyFont="1" applyNumberFormat="1">
      <alignment horizontal="left" shrinkToFit="0" vertical="top" wrapText="0"/>
    </xf>
    <xf borderId="1" fillId="0" fontId="3" numFmtId="164" xfId="0" applyAlignment="1" applyBorder="1" applyFont="1" applyNumberFormat="1">
      <alignment horizontal="left" shrinkToFit="0" vertical="top" wrapText="1"/>
    </xf>
    <xf borderId="1" fillId="3" fontId="3" numFmtId="164" xfId="0" applyAlignment="1" applyBorder="1" applyFont="1" applyNumberFormat="1">
      <alignment horizontal="left" shrinkToFit="0" vertical="top" wrapText="0"/>
    </xf>
    <xf borderId="2" fillId="2" fontId="4" numFmtId="0" xfId="0" applyAlignment="1" applyBorder="1" applyFont="1">
      <alignment horizontal="left" shrinkToFit="0" vertical="top" wrapText="0"/>
    </xf>
    <xf borderId="1" fillId="0" fontId="3" numFmtId="0" xfId="0" applyAlignment="1" applyBorder="1" applyFont="1">
      <alignment shrinkToFit="0" vertical="top" wrapText="0"/>
    </xf>
    <xf borderId="1" fillId="0" fontId="3" numFmtId="3" xfId="0" applyAlignment="1" applyBorder="1" applyFont="1" applyNumberFormat="1">
      <alignment horizontal="left" shrinkToFit="0" vertical="top" wrapText="0"/>
    </xf>
    <xf borderId="0" fillId="0" fontId="4" numFmtId="0" xfId="0" applyAlignment="1" applyFont="1">
      <alignment horizontal="left" shrinkToFit="0" vertical="top" wrapText="0"/>
    </xf>
    <xf borderId="0" fillId="0" fontId="3" numFmtId="0" xfId="0" applyAlignment="1" applyFont="1">
      <alignment horizontal="left" shrinkToFit="0" vertical="top" wrapText="0"/>
    </xf>
    <xf borderId="2" fillId="2" fontId="3" numFmtId="0" xfId="0" applyAlignment="1" applyBorder="1" applyFont="1">
      <alignment horizontal="left" shrinkToFit="0" vertical="top" wrapText="1"/>
    </xf>
    <xf borderId="2" fillId="2" fontId="3" numFmtId="0" xfId="0" applyAlignment="1" applyBorder="1" applyFont="1">
      <alignment horizontal="left" shrinkToFit="0" vertical="top" wrapText="0"/>
    </xf>
    <xf borderId="2" fillId="2" fontId="3" numFmtId="164" xfId="0" applyAlignment="1" applyBorder="1" applyFont="1" applyNumberFormat="1">
      <alignment horizontal="left" shrinkToFit="0" vertical="top" wrapText="0"/>
    </xf>
    <xf borderId="1" fillId="3" fontId="1" numFmtId="0" xfId="0" applyAlignment="1" applyBorder="1" applyFont="1">
      <alignment horizontal="left" shrinkToFit="0" vertical="top" wrapText="0"/>
    </xf>
    <xf borderId="1" fillId="3" fontId="3" numFmtId="0" xfId="0" applyAlignment="1" applyBorder="1" applyFont="1">
      <alignment horizontal="left" shrinkToFit="0" vertical="top" wrapText="1"/>
    </xf>
    <xf borderId="1" fillId="3" fontId="1" numFmtId="164" xfId="0" applyAlignment="1" applyBorder="1" applyFont="1" applyNumberFormat="1">
      <alignment horizontal="left" shrinkToFit="0" vertical="top" wrapText="0"/>
    </xf>
    <xf borderId="2" fillId="2" fontId="4" numFmtId="0" xfId="0" applyAlignment="1" applyBorder="1" applyFont="1">
      <alignment horizontal="left" shrinkToFit="0" vertical="top" wrapText="1"/>
    </xf>
    <xf borderId="2" fillId="2" fontId="4" numFmtId="164" xfId="0" applyAlignment="1" applyBorder="1" applyFont="1" applyNumberFormat="1">
      <alignment horizontal="left" shrinkToFit="0" vertical="top" wrapText="0"/>
    </xf>
    <xf borderId="2" fillId="2" fontId="4" numFmtId="164" xfId="0" applyAlignment="1" applyBorder="1" applyFont="1" applyNumberFormat="1">
      <alignment horizontal="left" shrinkToFit="0" vertical="top" wrapText="1"/>
    </xf>
    <xf borderId="0" fillId="0" fontId="5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49.63"/>
    <col customWidth="1" min="2" max="2" width="14.5"/>
    <col customWidth="1" min="3" max="3" width="56.5"/>
    <col customWidth="1" min="4" max="4" width="14.5"/>
    <col customWidth="1" hidden="1" min="5" max="5" width="34.38"/>
    <col customWidth="1" hidden="1" min="6" max="6" width="14.5"/>
    <col customWidth="1" min="7" max="7" width="15.25"/>
    <col customWidth="1" min="8" max="8" width="40.0"/>
    <col customWidth="1" min="9" max="9" width="17.0"/>
    <col customWidth="1" hidden="1" min="10" max="10" width="14.5"/>
    <col customWidth="1" min="11" max="11" width="15.25"/>
    <col customWidth="1" min="12" max="12" width="40.0"/>
    <col customWidth="1" min="13" max="13" width="17.0"/>
    <col customWidth="1" hidden="1" min="14" max="14" width="14.5"/>
    <col customWidth="1" min="15" max="15" width="15.25"/>
    <col customWidth="1" min="16" max="16" width="40.0"/>
    <col customWidth="1" min="17" max="17" width="17.0"/>
    <col customWidth="1" min="18" max="18" width="15.25"/>
    <col customWidth="1" min="19" max="23" width="18.88"/>
  </cols>
  <sheetData>
    <row r="1" ht="15.7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2" t="s">
        <v>16</v>
      </c>
      <c r="R1" s="4" t="s">
        <v>17</v>
      </c>
      <c r="S1" s="5"/>
      <c r="T1" s="5"/>
      <c r="U1" s="5"/>
      <c r="V1" s="5"/>
      <c r="W1" s="5"/>
    </row>
    <row r="2" ht="15.75" customHeight="1">
      <c r="A2" s="6" t="s">
        <v>18</v>
      </c>
      <c r="B2" s="7">
        <v>615670.0</v>
      </c>
      <c r="C2" s="8" t="s">
        <v>19</v>
      </c>
      <c r="D2" s="7">
        <v>1.0</v>
      </c>
      <c r="E2" s="7" t="s">
        <v>20</v>
      </c>
      <c r="F2" s="9">
        <v>1019.93</v>
      </c>
      <c r="G2" s="10">
        <f t="shared" ref="G2:G89" si="1">F2*D2</f>
        <v>1019.93</v>
      </c>
      <c r="H2" s="6" t="s">
        <v>21</v>
      </c>
      <c r="I2" s="7">
        <v>5.2871163000143E13</v>
      </c>
      <c r="J2" s="9">
        <v>1286.83</v>
      </c>
      <c r="K2" s="10">
        <f t="shared" ref="K2:K89" si="2">J2*D2</f>
        <v>1286.83</v>
      </c>
      <c r="L2" s="6" t="s">
        <v>22</v>
      </c>
      <c r="M2" s="7">
        <v>2.8289078000197E13</v>
      </c>
      <c r="N2" s="9">
        <v>1612.36</v>
      </c>
      <c r="O2" s="10">
        <f t="shared" ref="O2:O89" si="3">N2*D2</f>
        <v>1612.36</v>
      </c>
      <c r="P2" s="6" t="s">
        <v>23</v>
      </c>
      <c r="Q2" s="7">
        <v>4.3095381000304E13</v>
      </c>
      <c r="R2" s="11">
        <f t="shared" ref="R2:R89" si="4">(G2+K2+O2)/3</f>
        <v>1306.373333</v>
      </c>
      <c r="S2" s="12"/>
      <c r="T2" s="12"/>
      <c r="U2" s="12"/>
      <c r="V2" s="12"/>
      <c r="W2" s="12"/>
    </row>
    <row r="3" ht="15.75" customHeight="1">
      <c r="A3" s="6" t="s">
        <v>24</v>
      </c>
      <c r="B3" s="7">
        <v>447085.0</v>
      </c>
      <c r="C3" s="8" t="s">
        <v>25</v>
      </c>
      <c r="D3" s="7">
        <v>1.0</v>
      </c>
      <c r="E3" s="7" t="s">
        <v>26</v>
      </c>
      <c r="F3" s="9">
        <v>51.3</v>
      </c>
      <c r="G3" s="10">
        <f t="shared" si="1"/>
        <v>51.3</v>
      </c>
      <c r="H3" s="6" t="s">
        <v>27</v>
      </c>
      <c r="I3" s="7">
        <v>2.9619751000172E13</v>
      </c>
      <c r="J3" s="9">
        <v>72.95</v>
      </c>
      <c r="K3" s="10">
        <f t="shared" si="2"/>
        <v>72.95</v>
      </c>
      <c r="L3" s="6" t="s">
        <v>28</v>
      </c>
      <c r="M3" s="7">
        <v>6.1585865024093E13</v>
      </c>
      <c r="N3" s="9">
        <v>87.88</v>
      </c>
      <c r="O3" s="10">
        <f t="shared" si="3"/>
        <v>87.88</v>
      </c>
      <c r="P3" s="6" t="s">
        <v>29</v>
      </c>
      <c r="Q3" s="7">
        <v>1.4571054000111E13</v>
      </c>
      <c r="R3" s="11">
        <f t="shared" si="4"/>
        <v>70.71</v>
      </c>
      <c r="S3" s="12"/>
      <c r="T3" s="12"/>
      <c r="U3" s="12"/>
      <c r="V3" s="12"/>
      <c r="W3" s="12"/>
    </row>
    <row r="4" ht="21.0" customHeight="1">
      <c r="A4" s="6" t="s">
        <v>24</v>
      </c>
      <c r="B4" s="7">
        <v>615319.0</v>
      </c>
      <c r="C4" s="8" t="s">
        <v>30</v>
      </c>
      <c r="D4" s="7">
        <v>5.0</v>
      </c>
      <c r="E4" s="7" t="s">
        <v>26</v>
      </c>
      <c r="F4" s="9">
        <v>109.0</v>
      </c>
      <c r="G4" s="10">
        <f t="shared" si="1"/>
        <v>545</v>
      </c>
      <c r="H4" s="6" t="s">
        <v>31</v>
      </c>
      <c r="I4" s="7">
        <v>3.7538339000156E13</v>
      </c>
      <c r="J4" s="9">
        <v>149.24</v>
      </c>
      <c r="K4" s="10">
        <f t="shared" si="2"/>
        <v>746.2</v>
      </c>
      <c r="L4" s="6" t="s">
        <v>32</v>
      </c>
      <c r="M4" s="7">
        <v>6.1412110056533E13</v>
      </c>
      <c r="N4" s="9">
        <v>167.95</v>
      </c>
      <c r="O4" s="10">
        <f t="shared" si="3"/>
        <v>839.75</v>
      </c>
      <c r="P4" s="6" t="s">
        <v>33</v>
      </c>
      <c r="Q4" s="7">
        <v>1.505499000232E12</v>
      </c>
      <c r="R4" s="11">
        <f t="shared" si="4"/>
        <v>710.3166667</v>
      </c>
      <c r="S4" s="12"/>
      <c r="T4" s="12"/>
      <c r="U4" s="12"/>
      <c r="V4" s="12"/>
      <c r="W4" s="12"/>
    </row>
    <row r="5" ht="19.5" customHeight="1">
      <c r="A5" s="6" t="s">
        <v>24</v>
      </c>
      <c r="B5" s="7">
        <v>272151.0</v>
      </c>
      <c r="C5" s="8" t="s">
        <v>34</v>
      </c>
      <c r="D5" s="7">
        <v>2.0</v>
      </c>
      <c r="E5" s="7" t="s">
        <v>26</v>
      </c>
      <c r="F5" s="9">
        <v>1229.9</v>
      </c>
      <c r="G5" s="10">
        <f t="shared" si="1"/>
        <v>2459.8</v>
      </c>
      <c r="H5" s="6" t="s">
        <v>35</v>
      </c>
      <c r="I5" s="7">
        <v>3.1372346000144E13</v>
      </c>
      <c r="J5" s="9">
        <v>1345.25</v>
      </c>
      <c r="K5" s="10">
        <f t="shared" si="2"/>
        <v>2690.5</v>
      </c>
      <c r="L5" s="6" t="s">
        <v>36</v>
      </c>
      <c r="M5" s="7">
        <v>2.5266528000138E13</v>
      </c>
      <c r="N5" s="9">
        <v>1499.0</v>
      </c>
      <c r="O5" s="10">
        <f t="shared" si="3"/>
        <v>2998</v>
      </c>
      <c r="P5" s="6" t="s">
        <v>37</v>
      </c>
      <c r="Q5" s="7">
        <v>2.7605306000128E13</v>
      </c>
      <c r="R5" s="11">
        <f t="shared" si="4"/>
        <v>2716.1</v>
      </c>
      <c r="S5" s="12"/>
      <c r="T5" s="12"/>
      <c r="U5" s="12"/>
      <c r="V5" s="12"/>
      <c r="W5" s="12"/>
    </row>
    <row r="6" ht="15.75" customHeight="1">
      <c r="A6" s="6" t="s">
        <v>24</v>
      </c>
      <c r="B6" s="7">
        <v>601573.0</v>
      </c>
      <c r="C6" s="8" t="s">
        <v>38</v>
      </c>
      <c r="D6" s="7">
        <v>5.0</v>
      </c>
      <c r="E6" s="7" t="s">
        <v>26</v>
      </c>
      <c r="F6" s="9">
        <v>1219.9</v>
      </c>
      <c r="G6" s="10">
        <f t="shared" si="1"/>
        <v>6099.5</v>
      </c>
      <c r="H6" s="6" t="s">
        <v>39</v>
      </c>
      <c r="I6" s="7">
        <v>4.556631100015E13</v>
      </c>
      <c r="J6" s="9">
        <v>1299.0</v>
      </c>
      <c r="K6" s="10">
        <f t="shared" si="2"/>
        <v>6495</v>
      </c>
      <c r="L6" s="6" t="s">
        <v>40</v>
      </c>
      <c r="M6" s="7">
        <v>1.9424607000127E13</v>
      </c>
      <c r="N6" s="9">
        <v>1510.5</v>
      </c>
      <c r="O6" s="10">
        <f t="shared" si="3"/>
        <v>7552.5</v>
      </c>
      <c r="P6" s="6" t="s">
        <v>41</v>
      </c>
      <c r="Q6" s="7">
        <v>3.4995970000196E13</v>
      </c>
      <c r="R6" s="11">
        <f t="shared" si="4"/>
        <v>6715.666667</v>
      </c>
      <c r="S6" s="12"/>
      <c r="T6" s="12"/>
      <c r="U6" s="12"/>
      <c r="V6" s="12"/>
      <c r="W6" s="12"/>
    </row>
    <row r="7" ht="15.75" customHeight="1">
      <c r="A7" s="6" t="s">
        <v>24</v>
      </c>
      <c r="B7" s="7">
        <v>479102.0</v>
      </c>
      <c r="C7" s="8" t="s">
        <v>42</v>
      </c>
      <c r="D7" s="7">
        <v>1.0</v>
      </c>
      <c r="E7" s="7" t="s">
        <v>26</v>
      </c>
      <c r="F7" s="9">
        <v>4.36</v>
      </c>
      <c r="G7" s="10">
        <f t="shared" si="1"/>
        <v>4.36</v>
      </c>
      <c r="H7" s="6" t="s">
        <v>43</v>
      </c>
      <c r="I7" s="7">
        <v>1.3059663000123E13</v>
      </c>
      <c r="J7" s="9">
        <v>5.1</v>
      </c>
      <c r="K7" s="10">
        <f t="shared" si="2"/>
        <v>5.1</v>
      </c>
      <c r="L7" s="6" t="s">
        <v>44</v>
      </c>
      <c r="M7" s="7">
        <v>4.6681831000177E13</v>
      </c>
      <c r="N7" s="9">
        <v>5.6</v>
      </c>
      <c r="O7" s="10">
        <f t="shared" si="3"/>
        <v>5.6</v>
      </c>
      <c r="P7" s="6" t="s">
        <v>45</v>
      </c>
      <c r="Q7" s="7">
        <v>1.921881500017E13</v>
      </c>
      <c r="R7" s="11">
        <f t="shared" si="4"/>
        <v>5.02</v>
      </c>
      <c r="S7" s="12"/>
      <c r="T7" s="12"/>
      <c r="U7" s="12"/>
      <c r="V7" s="12"/>
      <c r="W7" s="12"/>
    </row>
    <row r="8" ht="17.25" customHeight="1">
      <c r="A8" s="6" t="s">
        <v>24</v>
      </c>
      <c r="B8" s="7">
        <v>395663.0</v>
      </c>
      <c r="C8" s="8" t="s">
        <v>46</v>
      </c>
      <c r="D8" s="7">
        <v>10.0</v>
      </c>
      <c r="E8" s="7" t="s">
        <v>26</v>
      </c>
      <c r="F8" s="9">
        <v>49.98</v>
      </c>
      <c r="G8" s="10">
        <f t="shared" si="1"/>
        <v>499.8</v>
      </c>
      <c r="H8" s="6" t="s">
        <v>47</v>
      </c>
      <c r="I8" s="7">
        <v>4.5723175000165E13</v>
      </c>
      <c r="J8" s="9">
        <v>62.9</v>
      </c>
      <c r="K8" s="10">
        <f t="shared" si="2"/>
        <v>629</v>
      </c>
      <c r="L8" s="6" t="s">
        <v>48</v>
      </c>
      <c r="M8" s="7">
        <v>4.6681831000177E13</v>
      </c>
      <c r="N8" s="9">
        <v>86.0</v>
      </c>
      <c r="O8" s="10">
        <f t="shared" si="3"/>
        <v>860</v>
      </c>
      <c r="P8" s="6" t="s">
        <v>49</v>
      </c>
      <c r="Q8" s="7">
        <v>8.43627200014E12</v>
      </c>
      <c r="R8" s="11">
        <f t="shared" si="4"/>
        <v>662.9333333</v>
      </c>
      <c r="S8" s="12"/>
      <c r="T8" s="12"/>
      <c r="U8" s="12"/>
      <c r="V8" s="12"/>
      <c r="W8" s="12"/>
    </row>
    <row r="9" ht="18.0" customHeight="1">
      <c r="A9" s="6" t="s">
        <v>24</v>
      </c>
      <c r="B9" s="7">
        <v>448056.0</v>
      </c>
      <c r="C9" s="8" t="s">
        <v>50</v>
      </c>
      <c r="D9" s="7">
        <v>1.0</v>
      </c>
      <c r="E9" s="7" t="s">
        <v>26</v>
      </c>
      <c r="F9" s="9">
        <v>210.45</v>
      </c>
      <c r="G9" s="10">
        <f t="shared" si="1"/>
        <v>210.45</v>
      </c>
      <c r="H9" s="6" t="s">
        <v>51</v>
      </c>
      <c r="I9" s="7">
        <v>3.3045555000109E13</v>
      </c>
      <c r="J9" s="9">
        <v>250.0</v>
      </c>
      <c r="K9" s="10">
        <f t="shared" si="2"/>
        <v>250</v>
      </c>
      <c r="L9" s="6" t="s">
        <v>41</v>
      </c>
      <c r="M9" s="7">
        <v>3.4995970000196E13</v>
      </c>
      <c r="N9" s="9">
        <v>397.95</v>
      </c>
      <c r="O9" s="10">
        <f t="shared" si="3"/>
        <v>397.95</v>
      </c>
      <c r="P9" s="6" t="s">
        <v>33</v>
      </c>
      <c r="Q9" s="7">
        <v>1.505499000232E12</v>
      </c>
      <c r="R9" s="11">
        <f t="shared" si="4"/>
        <v>286.1333333</v>
      </c>
      <c r="S9" s="12"/>
      <c r="T9" s="12"/>
      <c r="U9" s="12"/>
      <c r="V9" s="12"/>
      <c r="W9" s="12"/>
    </row>
    <row r="10" ht="18.75" customHeight="1">
      <c r="A10" s="6" t="s">
        <v>24</v>
      </c>
      <c r="B10" s="7">
        <v>254031.0</v>
      </c>
      <c r="C10" s="8" t="s">
        <v>52</v>
      </c>
      <c r="D10" s="7">
        <v>1.0</v>
      </c>
      <c r="E10" s="7" t="s">
        <v>26</v>
      </c>
      <c r="F10" s="9">
        <v>88.95</v>
      </c>
      <c r="G10" s="10">
        <f t="shared" si="1"/>
        <v>88.95</v>
      </c>
      <c r="H10" s="6" t="s">
        <v>33</v>
      </c>
      <c r="I10" s="7">
        <v>1.505499000232E12</v>
      </c>
      <c r="J10" s="9">
        <v>107.9</v>
      </c>
      <c r="K10" s="10">
        <f t="shared" si="2"/>
        <v>107.9</v>
      </c>
      <c r="L10" s="6" t="s">
        <v>53</v>
      </c>
      <c r="M10" s="7">
        <v>1.5617149000191E13</v>
      </c>
      <c r="N10" s="9">
        <v>115.0</v>
      </c>
      <c r="O10" s="10">
        <f t="shared" si="3"/>
        <v>115</v>
      </c>
      <c r="P10" s="6" t="s">
        <v>54</v>
      </c>
      <c r="Q10" s="7">
        <v>2.6424380000185E13</v>
      </c>
      <c r="R10" s="11">
        <f t="shared" si="4"/>
        <v>103.95</v>
      </c>
      <c r="S10" s="12"/>
      <c r="T10" s="12"/>
      <c r="U10" s="12"/>
      <c r="V10" s="12"/>
      <c r="W10" s="12"/>
    </row>
    <row r="11" ht="15.75" customHeight="1">
      <c r="A11" s="6" t="s">
        <v>24</v>
      </c>
      <c r="B11" s="7">
        <v>438922.0</v>
      </c>
      <c r="C11" s="8" t="s">
        <v>55</v>
      </c>
      <c r="D11" s="7">
        <v>1.0</v>
      </c>
      <c r="E11" s="7" t="s">
        <v>26</v>
      </c>
      <c r="F11" s="9">
        <v>22.95</v>
      </c>
      <c r="G11" s="10">
        <f t="shared" si="1"/>
        <v>22.95</v>
      </c>
      <c r="H11" s="6" t="s">
        <v>33</v>
      </c>
      <c r="I11" s="7">
        <v>1.505499000232E12</v>
      </c>
      <c r="J11" s="9">
        <v>24.24</v>
      </c>
      <c r="K11" s="10">
        <f t="shared" si="2"/>
        <v>24.24</v>
      </c>
      <c r="L11" s="6" t="s">
        <v>56</v>
      </c>
      <c r="M11" s="7">
        <v>3.37532800018E12</v>
      </c>
      <c r="N11" s="9">
        <v>39.18</v>
      </c>
      <c r="O11" s="10">
        <f t="shared" si="3"/>
        <v>39.18</v>
      </c>
      <c r="P11" s="6" t="s">
        <v>57</v>
      </c>
      <c r="Q11" s="7">
        <v>2.3188464000179E13</v>
      </c>
      <c r="R11" s="11">
        <f t="shared" si="4"/>
        <v>28.79</v>
      </c>
      <c r="S11" s="12"/>
      <c r="T11" s="12"/>
      <c r="U11" s="12"/>
      <c r="V11" s="12"/>
      <c r="W11" s="12"/>
    </row>
    <row r="12" ht="14.25" customHeight="1">
      <c r="A12" s="6" t="s">
        <v>24</v>
      </c>
      <c r="B12" s="7">
        <v>482050.0</v>
      </c>
      <c r="C12" s="8" t="s">
        <v>58</v>
      </c>
      <c r="D12" s="7">
        <v>1.0</v>
      </c>
      <c r="E12" s="7" t="s">
        <v>26</v>
      </c>
      <c r="F12" s="9">
        <v>5932.95</v>
      </c>
      <c r="G12" s="10">
        <f t="shared" si="1"/>
        <v>5932.95</v>
      </c>
      <c r="H12" s="6" t="s">
        <v>33</v>
      </c>
      <c r="I12" s="7">
        <v>1.505499000232E12</v>
      </c>
      <c r="J12" s="9">
        <v>6566.0</v>
      </c>
      <c r="K12" s="10">
        <f t="shared" si="2"/>
        <v>6566</v>
      </c>
      <c r="L12" s="6" t="s">
        <v>59</v>
      </c>
      <c r="M12" s="7">
        <v>5.2540905000158E13</v>
      </c>
      <c r="N12" s="9">
        <v>8235.5</v>
      </c>
      <c r="O12" s="10">
        <f t="shared" si="3"/>
        <v>8235.5</v>
      </c>
      <c r="P12" s="6" t="s">
        <v>60</v>
      </c>
      <c r="Q12" s="7">
        <v>5.05622250001E13</v>
      </c>
      <c r="R12" s="11">
        <f t="shared" si="4"/>
        <v>6911.483333</v>
      </c>
      <c r="S12" s="12"/>
      <c r="T12" s="12"/>
      <c r="U12" s="12"/>
      <c r="V12" s="12"/>
      <c r="W12" s="12"/>
    </row>
    <row r="13" ht="12.75" customHeight="1">
      <c r="A13" s="6" t="s">
        <v>24</v>
      </c>
      <c r="B13" s="7">
        <v>439444.0</v>
      </c>
      <c r="C13" s="8" t="s">
        <v>61</v>
      </c>
      <c r="D13" s="7">
        <v>1.0</v>
      </c>
      <c r="E13" s="7" t="s">
        <v>26</v>
      </c>
      <c r="F13" s="9">
        <v>78.95</v>
      </c>
      <c r="G13" s="10">
        <f t="shared" si="1"/>
        <v>78.95</v>
      </c>
      <c r="H13" s="6" t="s">
        <v>33</v>
      </c>
      <c r="I13" s="7">
        <v>1.505499000232E12</v>
      </c>
      <c r="J13" s="9">
        <v>81.79</v>
      </c>
      <c r="K13" s="10">
        <f t="shared" si="2"/>
        <v>81.79</v>
      </c>
      <c r="L13" s="6" t="s">
        <v>62</v>
      </c>
      <c r="M13" s="7">
        <v>6.1585865024093E13</v>
      </c>
      <c r="N13" s="9">
        <v>81.79</v>
      </c>
      <c r="O13" s="10">
        <f t="shared" si="3"/>
        <v>81.79</v>
      </c>
      <c r="P13" s="6" t="s">
        <v>28</v>
      </c>
      <c r="Q13" s="7">
        <v>6.1585865024093E13</v>
      </c>
      <c r="R13" s="11">
        <f t="shared" si="4"/>
        <v>80.84333333</v>
      </c>
      <c r="S13" s="12"/>
      <c r="T13" s="12"/>
      <c r="U13" s="12"/>
      <c r="V13" s="12"/>
      <c r="W13" s="12"/>
    </row>
    <row r="14" ht="15.75" customHeight="1">
      <c r="A14" s="6" t="s">
        <v>24</v>
      </c>
      <c r="B14" s="7">
        <v>612416.0</v>
      </c>
      <c r="C14" s="8" t="s">
        <v>63</v>
      </c>
      <c r="D14" s="7">
        <v>1.0</v>
      </c>
      <c r="E14" s="7" t="s">
        <v>26</v>
      </c>
      <c r="F14" s="9">
        <v>126.3</v>
      </c>
      <c r="G14" s="10">
        <f t="shared" si="1"/>
        <v>126.3</v>
      </c>
      <c r="H14" s="6" t="s">
        <v>64</v>
      </c>
      <c r="I14" s="7">
        <v>1.7134291000103E13</v>
      </c>
      <c r="J14" s="9">
        <v>149.9</v>
      </c>
      <c r="K14" s="10">
        <f t="shared" si="2"/>
        <v>149.9</v>
      </c>
      <c r="L14" s="6" t="s">
        <v>65</v>
      </c>
      <c r="M14" s="7">
        <v>6.1585865024093E13</v>
      </c>
      <c r="N14" s="9">
        <v>149.9</v>
      </c>
      <c r="O14" s="10">
        <f t="shared" si="3"/>
        <v>149.9</v>
      </c>
      <c r="P14" s="6" t="s">
        <v>28</v>
      </c>
      <c r="Q14" s="7">
        <v>6.1585865024093E13</v>
      </c>
      <c r="R14" s="11">
        <f t="shared" si="4"/>
        <v>142.0333333</v>
      </c>
      <c r="S14" s="12"/>
      <c r="T14" s="12"/>
      <c r="U14" s="12"/>
      <c r="V14" s="12"/>
      <c r="W14" s="12"/>
    </row>
    <row r="15" ht="15.75" customHeight="1">
      <c r="A15" s="6" t="s">
        <v>24</v>
      </c>
      <c r="B15" s="7">
        <v>614965.0</v>
      </c>
      <c r="C15" s="8" t="s">
        <v>66</v>
      </c>
      <c r="D15" s="7">
        <v>1.0</v>
      </c>
      <c r="E15" s="7" t="s">
        <v>26</v>
      </c>
      <c r="F15" s="9">
        <v>1700.0</v>
      </c>
      <c r="G15" s="10">
        <f t="shared" si="1"/>
        <v>1700</v>
      </c>
      <c r="H15" s="6" t="s">
        <v>67</v>
      </c>
      <c r="I15" s="7">
        <v>9.532669000107E12</v>
      </c>
      <c r="J15" s="9">
        <v>1733.4</v>
      </c>
      <c r="K15" s="10">
        <f t="shared" si="2"/>
        <v>1733.4</v>
      </c>
      <c r="L15" s="6" t="s">
        <v>68</v>
      </c>
      <c r="M15" s="7">
        <v>3.3045555000109E13</v>
      </c>
      <c r="N15" s="9">
        <v>2099.0</v>
      </c>
      <c r="O15" s="10">
        <f t="shared" si="3"/>
        <v>2099</v>
      </c>
      <c r="P15" s="6" t="s">
        <v>69</v>
      </c>
      <c r="Q15" s="7">
        <v>8.99130000108E11</v>
      </c>
      <c r="R15" s="11">
        <f t="shared" si="4"/>
        <v>1844.133333</v>
      </c>
      <c r="S15" s="12"/>
      <c r="T15" s="12"/>
      <c r="U15" s="12"/>
      <c r="V15" s="12"/>
      <c r="W15" s="12"/>
    </row>
    <row r="16" ht="15.75" customHeight="1">
      <c r="A16" s="6" t="s">
        <v>24</v>
      </c>
      <c r="B16" s="7">
        <v>610409.0</v>
      </c>
      <c r="C16" s="8" t="s">
        <v>70</v>
      </c>
      <c r="D16" s="7">
        <v>1.0</v>
      </c>
      <c r="E16" s="7" t="s">
        <v>26</v>
      </c>
      <c r="F16" s="9">
        <v>580.0</v>
      </c>
      <c r="G16" s="10">
        <f t="shared" si="1"/>
        <v>580</v>
      </c>
      <c r="H16" s="6" t="s">
        <v>71</v>
      </c>
      <c r="I16" s="7">
        <v>2.6289547000142E13</v>
      </c>
      <c r="J16" s="9">
        <v>690.0</v>
      </c>
      <c r="K16" s="10">
        <f t="shared" si="2"/>
        <v>690</v>
      </c>
      <c r="L16" s="6" t="s">
        <v>72</v>
      </c>
      <c r="M16" s="7">
        <v>4.440002000152E12</v>
      </c>
      <c r="N16" s="9">
        <v>832.7</v>
      </c>
      <c r="O16" s="10">
        <f t="shared" si="3"/>
        <v>832.7</v>
      </c>
      <c r="P16" s="6" t="s">
        <v>33</v>
      </c>
      <c r="Q16" s="7">
        <v>1.505499000232E12</v>
      </c>
      <c r="R16" s="11">
        <f t="shared" si="4"/>
        <v>700.9</v>
      </c>
      <c r="S16" s="12"/>
      <c r="T16" s="12"/>
      <c r="U16" s="12"/>
      <c r="V16" s="12"/>
      <c r="W16" s="12"/>
    </row>
    <row r="17" ht="15.75" customHeight="1">
      <c r="A17" s="6" t="s">
        <v>24</v>
      </c>
      <c r="B17" s="7">
        <v>610827.0</v>
      </c>
      <c r="C17" s="8" t="s">
        <v>73</v>
      </c>
      <c r="D17" s="7">
        <v>3.0</v>
      </c>
      <c r="E17" s="7" t="s">
        <v>26</v>
      </c>
      <c r="F17" s="9">
        <v>409.99</v>
      </c>
      <c r="G17" s="10">
        <f t="shared" si="1"/>
        <v>1229.97</v>
      </c>
      <c r="H17" s="6" t="s">
        <v>74</v>
      </c>
      <c r="I17" s="7">
        <v>1.6877544000176E13</v>
      </c>
      <c r="J17" s="9">
        <v>421.46</v>
      </c>
      <c r="K17" s="10">
        <f t="shared" si="2"/>
        <v>1264.38</v>
      </c>
      <c r="L17" s="6" t="s">
        <v>75</v>
      </c>
      <c r="M17" s="7">
        <v>8.907346000694E12</v>
      </c>
      <c r="N17" s="9">
        <v>499.9</v>
      </c>
      <c r="O17" s="10">
        <f t="shared" si="3"/>
        <v>1499.7</v>
      </c>
      <c r="P17" s="6" t="s">
        <v>76</v>
      </c>
      <c r="Q17" s="7">
        <v>1.0682855000101E13</v>
      </c>
      <c r="R17" s="11">
        <f t="shared" si="4"/>
        <v>1331.35</v>
      </c>
      <c r="S17" s="12"/>
      <c r="T17" s="12"/>
      <c r="U17" s="12"/>
      <c r="V17" s="12"/>
      <c r="W17" s="12"/>
    </row>
    <row r="18" ht="21.0" customHeight="1">
      <c r="A18" s="6" t="s">
        <v>24</v>
      </c>
      <c r="B18" s="7">
        <v>612079.0</v>
      </c>
      <c r="C18" s="8" t="s">
        <v>77</v>
      </c>
      <c r="D18" s="7">
        <v>1.0</v>
      </c>
      <c r="E18" s="7" t="s">
        <v>26</v>
      </c>
      <c r="F18" s="9">
        <v>1334.9</v>
      </c>
      <c r="G18" s="10">
        <f t="shared" si="1"/>
        <v>1334.9</v>
      </c>
      <c r="H18" s="6" t="s">
        <v>32</v>
      </c>
      <c r="I18" s="7">
        <v>6.1412110056533E13</v>
      </c>
      <c r="J18" s="9">
        <v>1367.97</v>
      </c>
      <c r="K18" s="10">
        <f t="shared" si="2"/>
        <v>1367.97</v>
      </c>
      <c r="L18" s="6" t="s">
        <v>78</v>
      </c>
      <c r="M18" s="7">
        <v>1.9097931000188E13</v>
      </c>
      <c r="N18" s="9">
        <v>1490.0</v>
      </c>
      <c r="O18" s="10">
        <f t="shared" si="3"/>
        <v>1490</v>
      </c>
      <c r="P18" s="6" t="s">
        <v>79</v>
      </c>
      <c r="Q18" s="7">
        <v>3.4995970000196E13</v>
      </c>
      <c r="R18" s="11">
        <f t="shared" si="4"/>
        <v>1397.623333</v>
      </c>
      <c r="S18" s="12"/>
      <c r="T18" s="12"/>
      <c r="U18" s="12"/>
      <c r="V18" s="12"/>
      <c r="W18" s="12"/>
    </row>
    <row r="19" ht="15.75" customHeight="1">
      <c r="A19" s="6" t="s">
        <v>24</v>
      </c>
      <c r="B19" s="7">
        <v>299875.0</v>
      </c>
      <c r="C19" s="8" t="s">
        <v>80</v>
      </c>
      <c r="D19" s="7">
        <v>3.0</v>
      </c>
      <c r="E19" s="7" t="s">
        <v>26</v>
      </c>
      <c r="F19" s="9">
        <v>79.9</v>
      </c>
      <c r="G19" s="10">
        <f t="shared" si="1"/>
        <v>239.7</v>
      </c>
      <c r="H19" s="6" t="s">
        <v>81</v>
      </c>
      <c r="I19" s="7">
        <v>1.361221400016E13</v>
      </c>
      <c r="J19" s="9">
        <v>90.0</v>
      </c>
      <c r="K19" s="10">
        <f t="shared" si="2"/>
        <v>270</v>
      </c>
      <c r="L19" s="6" t="s">
        <v>82</v>
      </c>
      <c r="M19" s="7">
        <v>2.3478794000107E13</v>
      </c>
      <c r="N19" s="9">
        <v>99.95</v>
      </c>
      <c r="O19" s="10">
        <f t="shared" si="3"/>
        <v>299.85</v>
      </c>
      <c r="P19" s="6" t="s">
        <v>33</v>
      </c>
      <c r="Q19" s="7">
        <v>1.505499000232E12</v>
      </c>
      <c r="R19" s="11">
        <f t="shared" si="4"/>
        <v>269.85</v>
      </c>
      <c r="S19" s="12"/>
      <c r="T19" s="12"/>
      <c r="U19" s="12"/>
      <c r="V19" s="12"/>
      <c r="W19" s="12"/>
    </row>
    <row r="20" ht="18.75" customHeight="1">
      <c r="A20" s="6" t="s">
        <v>24</v>
      </c>
      <c r="B20" s="7">
        <v>428265.0</v>
      </c>
      <c r="C20" s="8" t="s">
        <v>83</v>
      </c>
      <c r="D20" s="7">
        <v>1.0</v>
      </c>
      <c r="E20" s="7" t="s">
        <v>26</v>
      </c>
      <c r="F20" s="9">
        <v>1288.98</v>
      </c>
      <c r="G20" s="10">
        <f t="shared" si="1"/>
        <v>1288.98</v>
      </c>
      <c r="H20" s="6" t="s">
        <v>84</v>
      </c>
      <c r="I20" s="7">
        <v>4.89514300016E12</v>
      </c>
      <c r="J20" s="9">
        <v>1557.95</v>
      </c>
      <c r="K20" s="10">
        <f t="shared" si="2"/>
        <v>1557.95</v>
      </c>
      <c r="L20" s="6" t="s">
        <v>33</v>
      </c>
      <c r="M20" s="7">
        <v>1.505499000232E12</v>
      </c>
      <c r="N20" s="9">
        <v>1941.45</v>
      </c>
      <c r="O20" s="10">
        <f t="shared" si="3"/>
        <v>1941.45</v>
      </c>
      <c r="P20" s="6" t="s">
        <v>85</v>
      </c>
      <c r="Q20" s="7">
        <v>2.45876740001E13</v>
      </c>
      <c r="R20" s="11">
        <f t="shared" si="4"/>
        <v>1596.126667</v>
      </c>
      <c r="S20" s="12"/>
      <c r="T20" s="12"/>
      <c r="U20" s="12"/>
      <c r="V20" s="12"/>
      <c r="W20" s="12"/>
    </row>
    <row r="21" ht="17.25" customHeight="1">
      <c r="A21" s="6" t="s">
        <v>24</v>
      </c>
      <c r="B21" s="7">
        <v>448740.0</v>
      </c>
      <c r="C21" s="8" t="s">
        <v>86</v>
      </c>
      <c r="D21" s="7">
        <v>1.0</v>
      </c>
      <c r="E21" s="7" t="s">
        <v>26</v>
      </c>
      <c r="F21" s="9">
        <v>519.87</v>
      </c>
      <c r="G21" s="10">
        <f t="shared" si="1"/>
        <v>519.87</v>
      </c>
      <c r="H21" s="6" t="s">
        <v>87</v>
      </c>
      <c r="I21" s="7">
        <v>4.89514300016E12</v>
      </c>
      <c r="J21" s="9">
        <v>597.95</v>
      </c>
      <c r="K21" s="10">
        <f t="shared" si="2"/>
        <v>597.95</v>
      </c>
      <c r="L21" s="6" t="s">
        <v>33</v>
      </c>
      <c r="M21" s="7">
        <v>1.505499000232E12</v>
      </c>
      <c r="N21" s="9">
        <v>700.88</v>
      </c>
      <c r="O21" s="10">
        <f t="shared" si="3"/>
        <v>700.88</v>
      </c>
      <c r="P21" s="6" t="s">
        <v>88</v>
      </c>
      <c r="Q21" s="7">
        <v>6.5944753000109E13</v>
      </c>
      <c r="R21" s="11">
        <f t="shared" si="4"/>
        <v>606.2333333</v>
      </c>
      <c r="S21" s="12"/>
      <c r="T21" s="12"/>
      <c r="U21" s="12"/>
      <c r="V21" s="12"/>
      <c r="W21" s="12"/>
    </row>
    <row r="22" ht="15.0" customHeight="1">
      <c r="A22" s="6" t="s">
        <v>24</v>
      </c>
      <c r="B22" s="7">
        <v>621715.0</v>
      </c>
      <c r="C22" s="8" t="s">
        <v>89</v>
      </c>
      <c r="D22" s="7">
        <v>1.0</v>
      </c>
      <c r="E22" s="7" t="s">
        <v>26</v>
      </c>
      <c r="F22" s="9">
        <v>175.6</v>
      </c>
      <c r="G22" s="10">
        <f t="shared" si="1"/>
        <v>175.6</v>
      </c>
      <c r="H22" s="6" t="s">
        <v>33</v>
      </c>
      <c r="I22" s="7">
        <v>1.505499000232E12</v>
      </c>
      <c r="J22" s="9">
        <v>205.0</v>
      </c>
      <c r="K22" s="10">
        <f t="shared" si="2"/>
        <v>205</v>
      </c>
      <c r="L22" s="6" t="s">
        <v>90</v>
      </c>
      <c r="M22" s="7">
        <v>2.0453993000326E13</v>
      </c>
      <c r="N22" s="9">
        <v>219.9</v>
      </c>
      <c r="O22" s="10">
        <f t="shared" si="3"/>
        <v>219.9</v>
      </c>
      <c r="P22" s="6" t="s">
        <v>91</v>
      </c>
      <c r="Q22" s="7">
        <v>4.556631100015E13</v>
      </c>
      <c r="R22" s="11">
        <f t="shared" si="4"/>
        <v>200.1666667</v>
      </c>
      <c r="S22" s="12"/>
      <c r="T22" s="12"/>
      <c r="U22" s="12"/>
      <c r="V22" s="12"/>
      <c r="W22" s="12"/>
    </row>
    <row r="23" ht="21.0" customHeight="1">
      <c r="A23" s="6" t="s">
        <v>24</v>
      </c>
      <c r="B23" s="7">
        <v>469007.0</v>
      </c>
      <c r="C23" s="8" t="s">
        <v>92</v>
      </c>
      <c r="D23" s="7">
        <v>1.0</v>
      </c>
      <c r="E23" s="7" t="s">
        <v>26</v>
      </c>
      <c r="F23" s="9">
        <v>347.95</v>
      </c>
      <c r="G23" s="10">
        <f t="shared" si="1"/>
        <v>347.95</v>
      </c>
      <c r="H23" s="6" t="s">
        <v>33</v>
      </c>
      <c r="I23" s="7">
        <v>1.505499000232E12</v>
      </c>
      <c r="J23" s="9">
        <v>389.0</v>
      </c>
      <c r="K23" s="10">
        <f t="shared" si="2"/>
        <v>389</v>
      </c>
      <c r="L23" s="6" t="s">
        <v>90</v>
      </c>
      <c r="M23" s="7">
        <v>2.0453993000326E13</v>
      </c>
      <c r="N23" s="9">
        <v>499.0</v>
      </c>
      <c r="O23" s="10">
        <f t="shared" si="3"/>
        <v>499</v>
      </c>
      <c r="P23" s="6" t="s">
        <v>93</v>
      </c>
      <c r="Q23" s="7">
        <v>2.3081802000179E13</v>
      </c>
      <c r="R23" s="11">
        <f t="shared" si="4"/>
        <v>411.9833333</v>
      </c>
      <c r="S23" s="12"/>
      <c r="T23" s="12"/>
      <c r="U23" s="12"/>
      <c r="V23" s="12"/>
      <c r="W23" s="12"/>
    </row>
    <row r="24" ht="21.75" customHeight="1">
      <c r="A24" s="6" t="s">
        <v>24</v>
      </c>
      <c r="B24" s="7">
        <v>305755.0</v>
      </c>
      <c r="C24" s="8" t="s">
        <v>94</v>
      </c>
      <c r="D24" s="7">
        <v>1.0</v>
      </c>
      <c r="E24" s="7" t="s">
        <v>26</v>
      </c>
      <c r="F24" s="9">
        <v>26553.0</v>
      </c>
      <c r="G24" s="10">
        <f t="shared" si="1"/>
        <v>26553</v>
      </c>
      <c r="H24" s="6" t="s">
        <v>59</v>
      </c>
      <c r="I24" s="7">
        <v>5.2540905000158E13</v>
      </c>
      <c r="J24" s="9">
        <v>46357.92</v>
      </c>
      <c r="K24" s="10">
        <f t="shared" si="2"/>
        <v>46357.92</v>
      </c>
      <c r="L24" s="6" t="s">
        <v>95</v>
      </c>
      <c r="M24" s="7">
        <v>4.07804300014E12</v>
      </c>
      <c r="N24" s="9">
        <v>49960.96</v>
      </c>
      <c r="O24" s="10">
        <f t="shared" si="3"/>
        <v>49960.96</v>
      </c>
      <c r="P24" s="6" t="s">
        <v>60</v>
      </c>
      <c r="Q24" s="7">
        <v>5.05622250001E13</v>
      </c>
      <c r="R24" s="11">
        <f t="shared" si="4"/>
        <v>40957.29333</v>
      </c>
      <c r="S24" s="12"/>
      <c r="T24" s="12"/>
      <c r="U24" s="12"/>
      <c r="V24" s="12"/>
      <c r="W24" s="12"/>
    </row>
    <row r="25" ht="18.75" customHeight="1">
      <c r="A25" s="6" t="s">
        <v>24</v>
      </c>
      <c r="B25" s="7">
        <v>614168.0</v>
      </c>
      <c r="C25" s="8" t="s">
        <v>96</v>
      </c>
      <c r="D25" s="7">
        <v>1.0</v>
      </c>
      <c r="E25" s="7" t="s">
        <v>26</v>
      </c>
      <c r="F25" s="9">
        <v>7539.0</v>
      </c>
      <c r="G25" s="10">
        <f t="shared" si="1"/>
        <v>7539</v>
      </c>
      <c r="H25" s="6" t="s">
        <v>97</v>
      </c>
      <c r="I25" s="7">
        <v>8.491766000128E12</v>
      </c>
      <c r="J25" s="9">
        <v>7650.0</v>
      </c>
      <c r="K25" s="10">
        <f t="shared" si="2"/>
        <v>7650</v>
      </c>
      <c r="L25" s="6" t="s">
        <v>79</v>
      </c>
      <c r="M25" s="7">
        <v>3.4995970000196E13</v>
      </c>
      <c r="N25" s="9">
        <v>7480.0</v>
      </c>
      <c r="O25" s="10">
        <f t="shared" si="3"/>
        <v>7480</v>
      </c>
      <c r="P25" s="6" t="s">
        <v>98</v>
      </c>
      <c r="Q25" s="7">
        <v>1.8031325000105E13</v>
      </c>
      <c r="R25" s="11">
        <f t="shared" si="4"/>
        <v>7556.333333</v>
      </c>
      <c r="S25" s="12"/>
      <c r="T25" s="12"/>
      <c r="U25" s="12"/>
      <c r="V25" s="12"/>
      <c r="W25" s="12"/>
    </row>
    <row r="26" ht="15.75" customHeight="1">
      <c r="A26" s="6" t="s">
        <v>99</v>
      </c>
      <c r="B26" s="7">
        <v>255855.0</v>
      </c>
      <c r="C26" s="8" t="s">
        <v>100</v>
      </c>
      <c r="D26" s="7">
        <v>1.0</v>
      </c>
      <c r="E26" s="7" t="s">
        <v>20</v>
      </c>
      <c r="F26" s="9">
        <v>3599.0</v>
      </c>
      <c r="G26" s="10">
        <f t="shared" si="1"/>
        <v>3599</v>
      </c>
      <c r="H26" s="6" t="s">
        <v>101</v>
      </c>
      <c r="I26" s="7">
        <v>2.286134200021E13</v>
      </c>
      <c r="J26" s="9">
        <v>3900.0</v>
      </c>
      <c r="K26" s="10">
        <f t="shared" si="2"/>
        <v>3900</v>
      </c>
      <c r="L26" s="6" t="s">
        <v>102</v>
      </c>
      <c r="M26" s="7">
        <v>1.1085780000136E13</v>
      </c>
      <c r="N26" s="9">
        <v>4375.0</v>
      </c>
      <c r="O26" s="10">
        <f t="shared" si="3"/>
        <v>4375</v>
      </c>
      <c r="P26" s="6" t="s">
        <v>103</v>
      </c>
      <c r="Q26" s="7">
        <v>9.571054000181E12</v>
      </c>
      <c r="R26" s="11">
        <f t="shared" si="4"/>
        <v>3958</v>
      </c>
      <c r="S26" s="12"/>
      <c r="T26" s="12"/>
      <c r="U26" s="12"/>
      <c r="V26" s="12"/>
      <c r="W26" s="12"/>
    </row>
    <row r="27" ht="18.75" customHeight="1">
      <c r="A27" s="6" t="s">
        <v>99</v>
      </c>
      <c r="B27" s="7">
        <v>619776.0</v>
      </c>
      <c r="C27" s="8" t="s">
        <v>104</v>
      </c>
      <c r="D27" s="7">
        <v>1.0</v>
      </c>
      <c r="E27" s="7" t="s">
        <v>105</v>
      </c>
      <c r="F27" s="9">
        <v>271.28</v>
      </c>
      <c r="G27" s="10">
        <f t="shared" si="1"/>
        <v>271.28</v>
      </c>
      <c r="H27" s="6" t="s">
        <v>106</v>
      </c>
      <c r="I27" s="7">
        <v>1.7672613000178E13</v>
      </c>
      <c r="J27" s="9">
        <v>239.0</v>
      </c>
      <c r="K27" s="10">
        <f t="shared" si="2"/>
        <v>239</v>
      </c>
      <c r="L27" s="6" t="s">
        <v>107</v>
      </c>
      <c r="M27" s="7">
        <v>1.4745779000189E13</v>
      </c>
      <c r="N27" s="9">
        <v>279.0</v>
      </c>
      <c r="O27" s="10">
        <f t="shared" si="3"/>
        <v>279</v>
      </c>
      <c r="P27" s="6" t="s">
        <v>108</v>
      </c>
      <c r="Q27" s="7">
        <v>2.12918600001E13</v>
      </c>
      <c r="R27" s="11">
        <f t="shared" si="4"/>
        <v>263.0933333</v>
      </c>
      <c r="S27" s="12"/>
      <c r="T27" s="12"/>
      <c r="U27" s="12"/>
      <c r="V27" s="12"/>
      <c r="W27" s="12"/>
    </row>
    <row r="28" ht="17.25" customHeight="1">
      <c r="A28" s="6" t="s">
        <v>99</v>
      </c>
      <c r="B28" s="7">
        <v>613378.0</v>
      </c>
      <c r="C28" s="8" t="s">
        <v>109</v>
      </c>
      <c r="D28" s="7">
        <v>1.0</v>
      </c>
      <c r="E28" s="7" t="s">
        <v>105</v>
      </c>
      <c r="F28" s="9">
        <v>1199.0</v>
      </c>
      <c r="G28" s="10">
        <f t="shared" si="1"/>
        <v>1199</v>
      </c>
      <c r="H28" s="6" t="s">
        <v>110</v>
      </c>
      <c r="I28" s="7">
        <v>1.9591587000189E13</v>
      </c>
      <c r="J28" s="9">
        <v>1170.0</v>
      </c>
      <c r="K28" s="10">
        <f t="shared" si="2"/>
        <v>1170</v>
      </c>
      <c r="L28" s="6" t="s">
        <v>111</v>
      </c>
      <c r="M28" s="7">
        <v>3.4887479000141E13</v>
      </c>
      <c r="N28" s="9">
        <v>1175.0</v>
      </c>
      <c r="O28" s="10">
        <f t="shared" si="3"/>
        <v>1175</v>
      </c>
      <c r="P28" s="6" t="s">
        <v>112</v>
      </c>
      <c r="Q28" s="7">
        <v>4.4854551000198E13</v>
      </c>
      <c r="R28" s="11">
        <f t="shared" si="4"/>
        <v>1181.333333</v>
      </c>
      <c r="S28" s="12"/>
      <c r="T28" s="12"/>
      <c r="U28" s="12"/>
      <c r="V28" s="12"/>
      <c r="W28" s="12"/>
    </row>
    <row r="29" ht="15.75" customHeight="1">
      <c r="A29" s="6" t="s">
        <v>99</v>
      </c>
      <c r="B29" s="7">
        <v>332044.0</v>
      </c>
      <c r="C29" s="8" t="s">
        <v>113</v>
      </c>
      <c r="D29" s="7">
        <v>1.0</v>
      </c>
      <c r="E29" s="7" t="s">
        <v>105</v>
      </c>
      <c r="F29" s="9">
        <v>879.99</v>
      </c>
      <c r="G29" s="10">
        <f t="shared" si="1"/>
        <v>879.99</v>
      </c>
      <c r="H29" s="6" t="s">
        <v>114</v>
      </c>
      <c r="I29" s="7">
        <v>1.43878400486E12</v>
      </c>
      <c r="J29" s="9">
        <v>1129.0</v>
      </c>
      <c r="K29" s="10">
        <f t="shared" si="2"/>
        <v>1129</v>
      </c>
      <c r="L29" s="6" t="s">
        <v>115</v>
      </c>
      <c r="M29" s="7">
        <v>9.2660406000119E13</v>
      </c>
      <c r="N29" s="9">
        <v>1249.0</v>
      </c>
      <c r="O29" s="10">
        <f t="shared" si="3"/>
        <v>1249</v>
      </c>
      <c r="P29" s="6" t="s">
        <v>116</v>
      </c>
      <c r="Q29" s="7">
        <v>3.2951535006507E13</v>
      </c>
      <c r="R29" s="11">
        <f t="shared" si="4"/>
        <v>1085.996667</v>
      </c>
      <c r="S29" s="12"/>
      <c r="T29" s="12"/>
      <c r="U29" s="12"/>
      <c r="V29" s="12"/>
      <c r="W29" s="12"/>
    </row>
    <row r="30" ht="15.75" customHeight="1">
      <c r="A30" s="6" t="s">
        <v>99</v>
      </c>
      <c r="B30" s="7">
        <v>456780.0</v>
      </c>
      <c r="C30" s="8" t="s">
        <v>117</v>
      </c>
      <c r="D30" s="7">
        <v>1.0</v>
      </c>
      <c r="E30" s="7" t="s">
        <v>118</v>
      </c>
      <c r="F30" s="9">
        <v>90.0</v>
      </c>
      <c r="G30" s="10">
        <f t="shared" si="1"/>
        <v>90</v>
      </c>
      <c r="H30" s="6" t="s">
        <v>119</v>
      </c>
      <c r="I30" s="7">
        <v>4.472484600014E13</v>
      </c>
      <c r="J30" s="9">
        <v>105.0</v>
      </c>
      <c r="K30" s="10">
        <f t="shared" si="2"/>
        <v>105</v>
      </c>
      <c r="L30" s="6" t="s">
        <v>120</v>
      </c>
      <c r="M30" s="7">
        <v>4.240419600012E13</v>
      </c>
      <c r="N30" s="9">
        <v>150.0</v>
      </c>
      <c r="O30" s="10">
        <f t="shared" si="3"/>
        <v>150</v>
      </c>
      <c r="P30" s="6" t="s">
        <v>121</v>
      </c>
      <c r="Q30" s="7">
        <v>5.19155000023E12</v>
      </c>
      <c r="R30" s="11">
        <f t="shared" si="4"/>
        <v>115</v>
      </c>
      <c r="S30" s="12"/>
      <c r="T30" s="12"/>
      <c r="U30" s="12"/>
      <c r="V30" s="12"/>
      <c r="W30" s="12"/>
    </row>
    <row r="31" ht="15.75" customHeight="1">
      <c r="A31" s="6" t="s">
        <v>99</v>
      </c>
      <c r="B31" s="7">
        <v>618275.0</v>
      </c>
      <c r="C31" s="8" t="s">
        <v>122</v>
      </c>
      <c r="D31" s="7">
        <v>1.0</v>
      </c>
      <c r="E31" s="7" t="s">
        <v>20</v>
      </c>
      <c r="F31" s="9">
        <v>829.0</v>
      </c>
      <c r="G31" s="10">
        <f t="shared" si="1"/>
        <v>829</v>
      </c>
      <c r="H31" s="6" t="s">
        <v>123</v>
      </c>
      <c r="I31" s="7">
        <v>4.194739000027E13</v>
      </c>
      <c r="J31" s="9">
        <v>672.0</v>
      </c>
      <c r="K31" s="10">
        <f t="shared" si="2"/>
        <v>672</v>
      </c>
      <c r="L31" s="6" t="s">
        <v>124</v>
      </c>
      <c r="M31" s="7">
        <v>4.914006700011E13</v>
      </c>
      <c r="N31" s="9">
        <v>705.38</v>
      </c>
      <c r="O31" s="10">
        <f t="shared" si="3"/>
        <v>705.38</v>
      </c>
      <c r="P31" s="6" t="s">
        <v>125</v>
      </c>
      <c r="Q31" s="7">
        <v>4.6221464000129E13</v>
      </c>
      <c r="R31" s="11">
        <f t="shared" si="4"/>
        <v>735.46</v>
      </c>
      <c r="S31" s="12"/>
      <c r="T31" s="12"/>
      <c r="U31" s="12"/>
      <c r="V31" s="12"/>
      <c r="W31" s="12"/>
    </row>
    <row r="32" ht="15.75" customHeight="1">
      <c r="A32" s="6" t="s">
        <v>99</v>
      </c>
      <c r="B32" s="7">
        <v>616613.0</v>
      </c>
      <c r="C32" s="8" t="s">
        <v>126</v>
      </c>
      <c r="D32" s="7">
        <v>1.0</v>
      </c>
      <c r="E32" s="7" t="s">
        <v>105</v>
      </c>
      <c r="F32" s="9">
        <v>311.0</v>
      </c>
      <c r="G32" s="10">
        <f t="shared" si="1"/>
        <v>311</v>
      </c>
      <c r="H32" s="6" t="s">
        <v>127</v>
      </c>
      <c r="I32" s="7">
        <v>3.002339000115E12</v>
      </c>
      <c r="J32" s="9">
        <v>311.0</v>
      </c>
      <c r="K32" s="10">
        <f t="shared" si="2"/>
        <v>311</v>
      </c>
      <c r="L32" s="6" t="s">
        <v>128</v>
      </c>
      <c r="M32" s="7">
        <v>8.9848543001572E13</v>
      </c>
      <c r="N32" s="9">
        <v>465.5</v>
      </c>
      <c r="O32" s="10">
        <f t="shared" si="3"/>
        <v>465.5</v>
      </c>
      <c r="P32" s="6" t="s">
        <v>129</v>
      </c>
      <c r="Q32" s="7">
        <v>3.469659200014E13</v>
      </c>
      <c r="R32" s="11">
        <f t="shared" si="4"/>
        <v>362.5</v>
      </c>
      <c r="S32" s="12"/>
      <c r="T32" s="12"/>
      <c r="U32" s="12"/>
      <c r="V32" s="12"/>
      <c r="W32" s="12"/>
    </row>
    <row r="33" ht="15.75" customHeight="1">
      <c r="A33" s="6" t="s">
        <v>99</v>
      </c>
      <c r="B33" s="7">
        <v>482644.0</v>
      </c>
      <c r="C33" s="8" t="s">
        <v>130</v>
      </c>
      <c r="D33" s="7">
        <v>5.0</v>
      </c>
      <c r="E33" s="7" t="s">
        <v>105</v>
      </c>
      <c r="F33" s="9">
        <v>125.0</v>
      </c>
      <c r="G33" s="10">
        <f t="shared" si="1"/>
        <v>625</v>
      </c>
      <c r="H33" s="6" t="s">
        <v>131</v>
      </c>
      <c r="I33" s="7">
        <v>4.785278400014E13</v>
      </c>
      <c r="J33" s="9">
        <v>150.0</v>
      </c>
      <c r="K33" s="10">
        <f t="shared" si="2"/>
        <v>750</v>
      </c>
      <c r="L33" s="6" t="s">
        <v>132</v>
      </c>
      <c r="M33" s="7">
        <v>2.4892981000197E13</v>
      </c>
      <c r="N33" s="9">
        <v>175.0</v>
      </c>
      <c r="O33" s="10">
        <f t="shared" si="3"/>
        <v>875</v>
      </c>
      <c r="P33" s="6" t="s">
        <v>133</v>
      </c>
      <c r="Q33" s="7">
        <v>1.7526067000167E13</v>
      </c>
      <c r="R33" s="11">
        <f t="shared" si="4"/>
        <v>750</v>
      </c>
      <c r="S33" s="12"/>
      <c r="T33" s="12"/>
      <c r="U33" s="12"/>
      <c r="V33" s="12"/>
      <c r="W33" s="12"/>
    </row>
    <row r="34" ht="15.75" customHeight="1">
      <c r="A34" s="6" t="s">
        <v>99</v>
      </c>
      <c r="B34" s="7">
        <v>486252.0</v>
      </c>
      <c r="C34" s="8" t="s">
        <v>134</v>
      </c>
      <c r="D34" s="7">
        <v>2.0</v>
      </c>
      <c r="E34" s="7" t="s">
        <v>105</v>
      </c>
      <c r="F34" s="9">
        <v>79.76</v>
      </c>
      <c r="G34" s="10">
        <f t="shared" si="1"/>
        <v>159.52</v>
      </c>
      <c r="H34" s="6" t="s">
        <v>135</v>
      </c>
      <c r="I34" s="7">
        <v>2.8204374000148E13</v>
      </c>
      <c r="J34" s="9">
        <v>98.9</v>
      </c>
      <c r="K34" s="10">
        <f t="shared" si="2"/>
        <v>197.8</v>
      </c>
      <c r="L34" s="6" t="s">
        <v>136</v>
      </c>
      <c r="M34" s="7">
        <v>4.949571900013E13</v>
      </c>
      <c r="N34" s="9">
        <v>98.0</v>
      </c>
      <c r="O34" s="10">
        <f t="shared" si="3"/>
        <v>196</v>
      </c>
      <c r="P34" s="6" t="s">
        <v>137</v>
      </c>
      <c r="Q34" s="7">
        <v>4.5769285000168E13</v>
      </c>
      <c r="R34" s="11">
        <f t="shared" si="4"/>
        <v>184.44</v>
      </c>
      <c r="S34" s="12"/>
      <c r="T34" s="12"/>
      <c r="U34" s="12"/>
      <c r="V34" s="12"/>
      <c r="W34" s="12"/>
    </row>
    <row r="35" ht="15.75" customHeight="1">
      <c r="A35" s="6" t="s">
        <v>18</v>
      </c>
      <c r="B35" s="7">
        <v>239598.0</v>
      </c>
      <c r="C35" s="8" t="s">
        <v>138</v>
      </c>
      <c r="D35" s="7">
        <v>1.0</v>
      </c>
      <c r="E35" s="7" t="s">
        <v>20</v>
      </c>
      <c r="F35" s="9">
        <v>9997.97</v>
      </c>
      <c r="G35" s="10">
        <f t="shared" si="1"/>
        <v>9997.97</v>
      </c>
      <c r="H35" s="6" t="s">
        <v>139</v>
      </c>
      <c r="I35" s="7">
        <v>2.3244780001E12</v>
      </c>
      <c r="J35" s="9">
        <v>9805.0</v>
      </c>
      <c r="K35" s="10">
        <f t="shared" si="2"/>
        <v>9805</v>
      </c>
      <c r="L35" s="6" t="s">
        <v>140</v>
      </c>
      <c r="M35" s="7">
        <v>8.2983032000119E13</v>
      </c>
      <c r="N35" s="9">
        <v>10958.52</v>
      </c>
      <c r="O35" s="10">
        <f t="shared" si="3"/>
        <v>10958.52</v>
      </c>
      <c r="P35" s="6" t="s">
        <v>141</v>
      </c>
      <c r="Q35" s="7">
        <v>2.3542548000169E13</v>
      </c>
      <c r="R35" s="11">
        <f t="shared" si="4"/>
        <v>10253.83</v>
      </c>
      <c r="S35" s="12"/>
      <c r="T35" s="12"/>
      <c r="U35" s="12"/>
      <c r="V35" s="12"/>
      <c r="W35" s="12"/>
    </row>
    <row r="36" ht="19.5" customHeight="1">
      <c r="A36" s="6" t="s">
        <v>142</v>
      </c>
      <c r="B36" s="7">
        <v>618795.0</v>
      </c>
      <c r="C36" s="8" t="s">
        <v>143</v>
      </c>
      <c r="D36" s="7">
        <v>2.0</v>
      </c>
      <c r="E36" s="7" t="s">
        <v>144</v>
      </c>
      <c r="F36" s="9">
        <v>2999.0</v>
      </c>
      <c r="G36" s="10">
        <f t="shared" si="1"/>
        <v>5998</v>
      </c>
      <c r="H36" s="6" t="s">
        <v>145</v>
      </c>
      <c r="I36" s="7">
        <v>3.555739000158E12</v>
      </c>
      <c r="J36" s="9">
        <v>2850.0</v>
      </c>
      <c r="K36" s="10">
        <f t="shared" si="2"/>
        <v>5700</v>
      </c>
      <c r="L36" s="6" t="s">
        <v>146</v>
      </c>
      <c r="M36" s="7">
        <v>2.418922800013E13</v>
      </c>
      <c r="N36" s="9">
        <v>2926.0</v>
      </c>
      <c r="O36" s="10">
        <f t="shared" si="3"/>
        <v>5852</v>
      </c>
      <c r="P36" s="6" t="s">
        <v>147</v>
      </c>
      <c r="Q36" s="7">
        <v>2.4073694000155E13</v>
      </c>
      <c r="R36" s="11">
        <f t="shared" si="4"/>
        <v>5850</v>
      </c>
      <c r="S36" s="12"/>
      <c r="T36" s="12"/>
      <c r="U36" s="12"/>
      <c r="V36" s="12"/>
      <c r="W36" s="12"/>
    </row>
    <row r="37" ht="15.75" customHeight="1">
      <c r="A37" s="6" t="s">
        <v>142</v>
      </c>
      <c r="B37" s="7">
        <v>614775.0</v>
      </c>
      <c r="C37" s="8" t="s">
        <v>148</v>
      </c>
      <c r="D37" s="7">
        <v>2.0</v>
      </c>
      <c r="E37" s="7" t="s">
        <v>144</v>
      </c>
      <c r="F37" s="9">
        <v>204.0</v>
      </c>
      <c r="G37" s="10">
        <f t="shared" si="1"/>
        <v>408</v>
      </c>
      <c r="H37" s="6" t="s">
        <v>149</v>
      </c>
      <c r="I37" s="7">
        <v>1.1142525000188E13</v>
      </c>
      <c r="J37" s="9">
        <v>260.0</v>
      </c>
      <c r="K37" s="10">
        <f t="shared" si="2"/>
        <v>520</v>
      </c>
      <c r="L37" s="6" t="s">
        <v>149</v>
      </c>
      <c r="M37" s="7">
        <v>1.1142525000188E13</v>
      </c>
      <c r="N37" s="9">
        <v>446.0</v>
      </c>
      <c r="O37" s="10">
        <f t="shared" si="3"/>
        <v>892</v>
      </c>
      <c r="P37" s="6" t="s">
        <v>150</v>
      </c>
      <c r="Q37" s="7">
        <v>1.1394628000135E13</v>
      </c>
      <c r="R37" s="11">
        <f t="shared" si="4"/>
        <v>606.6666667</v>
      </c>
      <c r="S37" s="12"/>
      <c r="T37" s="12"/>
      <c r="U37" s="12"/>
      <c r="V37" s="12"/>
      <c r="W37" s="12"/>
    </row>
    <row r="38" ht="15.75" customHeight="1">
      <c r="A38" s="6" t="s">
        <v>142</v>
      </c>
      <c r="B38" s="7">
        <v>480276.0</v>
      </c>
      <c r="C38" s="8" t="s">
        <v>151</v>
      </c>
      <c r="D38" s="7">
        <v>1.0</v>
      </c>
      <c r="E38" s="7" t="s">
        <v>144</v>
      </c>
      <c r="F38" s="9">
        <v>661.57</v>
      </c>
      <c r="G38" s="10">
        <f t="shared" si="1"/>
        <v>661.57</v>
      </c>
      <c r="H38" s="6" t="s">
        <v>152</v>
      </c>
      <c r="I38" s="7">
        <v>2.1189579000152E13</v>
      </c>
      <c r="J38" s="9">
        <v>672.0</v>
      </c>
      <c r="K38" s="10">
        <f t="shared" si="2"/>
        <v>672</v>
      </c>
      <c r="L38" s="6" t="s">
        <v>136</v>
      </c>
      <c r="M38" s="7">
        <v>4.949571900013E13</v>
      </c>
      <c r="N38" s="9">
        <v>975.0</v>
      </c>
      <c r="O38" s="10">
        <f t="shared" si="3"/>
        <v>975</v>
      </c>
      <c r="P38" s="6" t="s">
        <v>133</v>
      </c>
      <c r="Q38" s="7">
        <v>1.7526067000167E13</v>
      </c>
      <c r="R38" s="11">
        <f t="shared" si="4"/>
        <v>769.5233333</v>
      </c>
      <c r="S38" s="12"/>
      <c r="T38" s="12"/>
      <c r="U38" s="12"/>
      <c r="V38" s="12"/>
      <c r="W38" s="12"/>
    </row>
    <row r="39" ht="15.75" customHeight="1">
      <c r="A39" s="6" t="s">
        <v>142</v>
      </c>
      <c r="B39" s="7">
        <v>602474.0</v>
      </c>
      <c r="C39" s="8" t="s">
        <v>153</v>
      </c>
      <c r="D39" s="7">
        <v>20.0</v>
      </c>
      <c r="E39" s="7" t="s">
        <v>144</v>
      </c>
      <c r="F39" s="9">
        <v>2289.0</v>
      </c>
      <c r="G39" s="10">
        <f t="shared" si="1"/>
        <v>45780</v>
      </c>
      <c r="H39" s="6" t="s">
        <v>154</v>
      </c>
      <c r="I39" s="7">
        <v>1.7304805000121E13</v>
      </c>
      <c r="J39" s="9">
        <v>3417.67</v>
      </c>
      <c r="K39" s="10">
        <f t="shared" si="2"/>
        <v>68353.4</v>
      </c>
      <c r="L39" s="6" t="s">
        <v>155</v>
      </c>
      <c r="M39" s="7">
        <v>3.7596808000193E13</v>
      </c>
      <c r="N39" s="9">
        <v>3549.0</v>
      </c>
      <c r="O39" s="10">
        <f t="shared" si="3"/>
        <v>70980</v>
      </c>
      <c r="P39" s="6" t="s">
        <v>156</v>
      </c>
      <c r="Q39" s="7">
        <v>4.5129036000108E13</v>
      </c>
      <c r="R39" s="11">
        <f t="shared" si="4"/>
        <v>61704.46667</v>
      </c>
      <c r="S39" s="12"/>
      <c r="T39" s="12"/>
      <c r="U39" s="12"/>
      <c r="V39" s="12"/>
      <c r="W39" s="12"/>
    </row>
    <row r="40" ht="15.75" customHeight="1">
      <c r="A40" s="6" t="s">
        <v>142</v>
      </c>
      <c r="B40" s="7">
        <v>369794.0</v>
      </c>
      <c r="C40" s="8" t="s">
        <v>157</v>
      </c>
      <c r="D40" s="7">
        <v>2.0</v>
      </c>
      <c r="E40" s="7" t="s">
        <v>144</v>
      </c>
      <c r="F40" s="9">
        <v>43.0</v>
      </c>
      <c r="G40" s="10">
        <f t="shared" si="1"/>
        <v>86</v>
      </c>
      <c r="H40" s="6" t="s">
        <v>158</v>
      </c>
      <c r="I40" s="7">
        <v>1.80819200012E12</v>
      </c>
      <c r="J40" s="9">
        <v>45.9</v>
      </c>
      <c r="K40" s="10">
        <f t="shared" si="2"/>
        <v>91.8</v>
      </c>
      <c r="L40" s="6" t="s">
        <v>159</v>
      </c>
      <c r="M40" s="7">
        <v>1.9026964000137E13</v>
      </c>
      <c r="N40" s="9">
        <v>295.0</v>
      </c>
      <c r="O40" s="10">
        <f t="shared" si="3"/>
        <v>590</v>
      </c>
      <c r="P40" s="6" t="s">
        <v>160</v>
      </c>
      <c r="Q40" s="7">
        <v>2.0758465000113E13</v>
      </c>
      <c r="R40" s="11">
        <f t="shared" si="4"/>
        <v>255.9333333</v>
      </c>
      <c r="S40" s="12"/>
      <c r="T40" s="12"/>
      <c r="U40" s="12"/>
      <c r="V40" s="12"/>
      <c r="W40" s="12"/>
    </row>
    <row r="41" ht="15.75" customHeight="1">
      <c r="A41" s="6" t="s">
        <v>142</v>
      </c>
      <c r="B41" s="7">
        <v>607237.0</v>
      </c>
      <c r="C41" s="6" t="s">
        <v>161</v>
      </c>
      <c r="D41" s="7">
        <v>5.0</v>
      </c>
      <c r="E41" s="7" t="s">
        <v>144</v>
      </c>
      <c r="F41" s="9">
        <v>1291.0</v>
      </c>
      <c r="G41" s="10">
        <f t="shared" si="1"/>
        <v>6455</v>
      </c>
      <c r="H41" s="6" t="s">
        <v>162</v>
      </c>
      <c r="I41" s="7">
        <v>8.3073486001782E13</v>
      </c>
      <c r="J41" s="9">
        <v>1268.06</v>
      </c>
      <c r="K41" s="10">
        <f t="shared" si="2"/>
        <v>6340.3</v>
      </c>
      <c r="L41" s="6" t="s">
        <v>163</v>
      </c>
      <c r="M41" s="7">
        <v>8.7296026023824E13</v>
      </c>
      <c r="N41" s="9">
        <v>1044.05</v>
      </c>
      <c r="O41" s="10">
        <f t="shared" si="3"/>
        <v>5220.25</v>
      </c>
      <c r="P41" s="6" t="s">
        <v>164</v>
      </c>
      <c r="Q41" s="7">
        <v>2.4073694000155E13</v>
      </c>
      <c r="R41" s="11">
        <f t="shared" si="4"/>
        <v>6005.183333</v>
      </c>
      <c r="S41" s="12"/>
      <c r="T41" s="12"/>
      <c r="U41" s="12"/>
      <c r="V41" s="12"/>
      <c r="W41" s="12"/>
    </row>
    <row r="42" ht="15.75" customHeight="1">
      <c r="A42" s="6" t="s">
        <v>165</v>
      </c>
      <c r="B42" s="7">
        <v>620894.0</v>
      </c>
      <c r="C42" s="8" t="s">
        <v>166</v>
      </c>
      <c r="D42" s="7">
        <v>1.0</v>
      </c>
      <c r="E42" s="7" t="s">
        <v>20</v>
      </c>
      <c r="F42" s="9">
        <v>266.0</v>
      </c>
      <c r="G42" s="10">
        <f t="shared" si="1"/>
        <v>266</v>
      </c>
      <c r="H42" s="6" t="s">
        <v>167</v>
      </c>
      <c r="I42" s="7">
        <v>4.518310000153E12</v>
      </c>
      <c r="J42" s="9">
        <v>545.0</v>
      </c>
      <c r="K42" s="10">
        <f t="shared" si="2"/>
        <v>545</v>
      </c>
      <c r="L42" s="6" t="s">
        <v>168</v>
      </c>
      <c r="M42" s="7">
        <v>7.936832000163E12</v>
      </c>
      <c r="N42" s="9">
        <v>650.0</v>
      </c>
      <c r="O42" s="10">
        <f t="shared" si="3"/>
        <v>650</v>
      </c>
      <c r="P42" s="6" t="s">
        <v>169</v>
      </c>
      <c r="Q42" s="7">
        <v>3.5496391000161E13</v>
      </c>
      <c r="R42" s="11">
        <f t="shared" si="4"/>
        <v>487</v>
      </c>
      <c r="S42" s="12"/>
      <c r="T42" s="12"/>
      <c r="U42" s="12"/>
      <c r="V42" s="12"/>
      <c r="W42" s="12"/>
    </row>
    <row r="43" ht="15.75" customHeight="1">
      <c r="A43" s="6" t="s">
        <v>165</v>
      </c>
      <c r="B43" s="7">
        <v>483053.0</v>
      </c>
      <c r="C43" s="8" t="s">
        <v>170</v>
      </c>
      <c r="D43" s="7">
        <v>5.0</v>
      </c>
      <c r="E43" s="7" t="s">
        <v>171</v>
      </c>
      <c r="F43" s="9">
        <v>828.0</v>
      </c>
      <c r="G43" s="10">
        <f t="shared" si="1"/>
        <v>4140</v>
      </c>
      <c r="H43" s="6" t="s">
        <v>172</v>
      </c>
      <c r="I43" s="7">
        <v>4.42583790001E13</v>
      </c>
      <c r="J43" s="9">
        <v>1594.2</v>
      </c>
      <c r="K43" s="10">
        <f t="shared" si="2"/>
        <v>7971</v>
      </c>
      <c r="L43" s="6" t="s">
        <v>137</v>
      </c>
      <c r="M43" s="7">
        <v>4.5769285000168E13</v>
      </c>
      <c r="N43" s="9">
        <v>1530.0</v>
      </c>
      <c r="O43" s="10">
        <f t="shared" si="3"/>
        <v>7650</v>
      </c>
      <c r="P43" s="6" t="s">
        <v>173</v>
      </c>
      <c r="Q43" s="7">
        <v>9.075326000152E12</v>
      </c>
      <c r="R43" s="11">
        <f t="shared" si="4"/>
        <v>6587</v>
      </c>
      <c r="S43" s="12"/>
      <c r="T43" s="12"/>
      <c r="U43" s="12"/>
      <c r="V43" s="12"/>
      <c r="W43" s="12"/>
    </row>
    <row r="44" ht="21.75" customHeight="1">
      <c r="A44" s="6" t="s">
        <v>165</v>
      </c>
      <c r="B44" s="7">
        <v>617849.0</v>
      </c>
      <c r="C44" s="8" t="s">
        <v>174</v>
      </c>
      <c r="D44" s="7">
        <v>1.0</v>
      </c>
      <c r="E44" s="7" t="s">
        <v>171</v>
      </c>
      <c r="F44" s="9">
        <v>2799.9</v>
      </c>
      <c r="G44" s="10">
        <f t="shared" si="1"/>
        <v>2799.9</v>
      </c>
      <c r="H44" s="6" t="s">
        <v>175</v>
      </c>
      <c r="I44" s="7">
        <v>2.9302348000115E13</v>
      </c>
      <c r="J44" s="9">
        <v>3944.02</v>
      </c>
      <c r="K44" s="10">
        <f t="shared" si="2"/>
        <v>3944.02</v>
      </c>
      <c r="L44" s="6" t="s">
        <v>176</v>
      </c>
      <c r="M44" s="7">
        <v>1.5052165000184E13</v>
      </c>
      <c r="N44" s="9">
        <v>2275.0</v>
      </c>
      <c r="O44" s="10">
        <f t="shared" si="3"/>
        <v>2275</v>
      </c>
      <c r="P44" s="6" t="s">
        <v>135</v>
      </c>
      <c r="Q44" s="7">
        <v>2.8204374000148E13</v>
      </c>
      <c r="R44" s="11">
        <f t="shared" si="4"/>
        <v>3006.306667</v>
      </c>
      <c r="S44" s="12"/>
      <c r="T44" s="12"/>
      <c r="U44" s="12"/>
      <c r="V44" s="12"/>
      <c r="W44" s="12"/>
    </row>
    <row r="45" ht="15.75" customHeight="1">
      <c r="A45" s="6" t="s">
        <v>165</v>
      </c>
      <c r="B45" s="7">
        <v>487734.0</v>
      </c>
      <c r="C45" s="8" t="s">
        <v>177</v>
      </c>
      <c r="D45" s="7">
        <v>1.0</v>
      </c>
      <c r="E45" s="7" t="s">
        <v>171</v>
      </c>
      <c r="F45" s="9">
        <v>4106.93</v>
      </c>
      <c r="G45" s="10">
        <f t="shared" si="1"/>
        <v>4106.93</v>
      </c>
      <c r="H45" s="6" t="s">
        <v>178</v>
      </c>
      <c r="I45" s="7">
        <v>4.098470000352E12</v>
      </c>
      <c r="J45" s="9">
        <v>4909.0</v>
      </c>
      <c r="K45" s="10">
        <f t="shared" si="2"/>
        <v>4909</v>
      </c>
      <c r="L45" s="6" t="s">
        <v>179</v>
      </c>
      <c r="M45" s="7">
        <v>8.7235172000807E13</v>
      </c>
      <c r="N45" s="9">
        <v>2289.9</v>
      </c>
      <c r="O45" s="10">
        <f t="shared" si="3"/>
        <v>2289.9</v>
      </c>
      <c r="P45" s="6" t="s">
        <v>175</v>
      </c>
      <c r="Q45" s="7">
        <v>5.478489000125E12</v>
      </c>
      <c r="R45" s="11">
        <f t="shared" si="4"/>
        <v>3768.61</v>
      </c>
      <c r="S45" s="12"/>
      <c r="T45" s="12"/>
      <c r="U45" s="12"/>
      <c r="V45" s="12"/>
      <c r="W45" s="12"/>
    </row>
    <row r="46" ht="15.75" customHeight="1">
      <c r="A46" s="6" t="s">
        <v>165</v>
      </c>
      <c r="B46" s="7">
        <v>460781.0</v>
      </c>
      <c r="C46" s="8" t="s">
        <v>180</v>
      </c>
      <c r="D46" s="7">
        <v>1.0</v>
      </c>
      <c r="E46" s="7" t="s">
        <v>171</v>
      </c>
      <c r="F46" s="9">
        <v>450.71</v>
      </c>
      <c r="G46" s="10">
        <f t="shared" si="1"/>
        <v>450.71</v>
      </c>
      <c r="H46" s="6" t="s">
        <v>181</v>
      </c>
      <c r="I46" s="7">
        <v>6.1069373000103E13</v>
      </c>
      <c r="J46" s="9">
        <v>549.9</v>
      </c>
      <c r="K46" s="10">
        <f t="shared" si="2"/>
        <v>549.9</v>
      </c>
      <c r="L46" s="6" t="s">
        <v>182</v>
      </c>
      <c r="M46" s="7">
        <v>5.478489000125E12</v>
      </c>
      <c r="N46" s="9">
        <v>576.0</v>
      </c>
      <c r="O46" s="10">
        <f t="shared" si="3"/>
        <v>576</v>
      </c>
      <c r="P46" s="6" t="s">
        <v>183</v>
      </c>
      <c r="Q46" s="7">
        <v>3.439316000172E12</v>
      </c>
      <c r="R46" s="11">
        <f t="shared" si="4"/>
        <v>525.5366667</v>
      </c>
      <c r="S46" s="12"/>
      <c r="T46" s="12"/>
      <c r="U46" s="12"/>
      <c r="V46" s="12"/>
      <c r="W46" s="12"/>
    </row>
    <row r="47" ht="15.75" customHeight="1">
      <c r="A47" s="6" t="s">
        <v>165</v>
      </c>
      <c r="B47" s="7">
        <v>255804.0</v>
      </c>
      <c r="C47" s="8" t="s">
        <v>184</v>
      </c>
      <c r="D47" s="7">
        <v>1.0</v>
      </c>
      <c r="E47" s="7" t="s">
        <v>185</v>
      </c>
      <c r="F47" s="9">
        <v>879.0</v>
      </c>
      <c r="G47" s="10">
        <f t="shared" si="1"/>
        <v>879</v>
      </c>
      <c r="H47" s="6" t="s">
        <v>186</v>
      </c>
      <c r="I47" s="7">
        <v>2.9302348000115E13</v>
      </c>
      <c r="J47" s="9">
        <v>854.9</v>
      </c>
      <c r="K47" s="10">
        <f t="shared" si="2"/>
        <v>854.9</v>
      </c>
      <c r="L47" s="6" t="s">
        <v>114</v>
      </c>
      <c r="M47" s="7">
        <v>1.43878400486E12</v>
      </c>
      <c r="N47" s="9">
        <v>979.9</v>
      </c>
      <c r="O47" s="10">
        <f t="shared" si="3"/>
        <v>979.9</v>
      </c>
      <c r="P47" s="6" t="s">
        <v>175</v>
      </c>
      <c r="Q47" s="7" t="s">
        <v>187</v>
      </c>
      <c r="R47" s="11">
        <f t="shared" si="4"/>
        <v>904.6</v>
      </c>
      <c r="S47" s="12"/>
      <c r="T47" s="12"/>
      <c r="U47" s="12"/>
      <c r="V47" s="12"/>
      <c r="W47" s="12"/>
    </row>
    <row r="48" ht="20.25" customHeight="1">
      <c r="A48" s="6" t="s">
        <v>165</v>
      </c>
      <c r="B48" s="7">
        <v>276085.0</v>
      </c>
      <c r="C48" s="8" t="s">
        <v>188</v>
      </c>
      <c r="D48" s="7">
        <v>1.0</v>
      </c>
      <c r="E48" s="7" t="s">
        <v>185</v>
      </c>
      <c r="F48" s="9">
        <v>823.89</v>
      </c>
      <c r="G48" s="10">
        <f t="shared" si="1"/>
        <v>823.89</v>
      </c>
      <c r="H48" s="6" t="s">
        <v>175</v>
      </c>
      <c r="I48" s="7">
        <v>5.478489000125E12</v>
      </c>
      <c r="J48" s="9">
        <v>3127.38</v>
      </c>
      <c r="K48" s="10">
        <f t="shared" si="2"/>
        <v>3127.38</v>
      </c>
      <c r="L48" s="6" t="s">
        <v>189</v>
      </c>
      <c r="M48" s="7">
        <v>5.0970342000374E13</v>
      </c>
      <c r="N48" s="9">
        <v>3749.9</v>
      </c>
      <c r="O48" s="10">
        <f t="shared" si="3"/>
        <v>3749.9</v>
      </c>
      <c r="P48" s="6" t="s">
        <v>114</v>
      </c>
      <c r="Q48" s="7">
        <v>1.438784006308E12</v>
      </c>
      <c r="R48" s="11">
        <f t="shared" si="4"/>
        <v>2567.056667</v>
      </c>
      <c r="S48" s="12"/>
      <c r="T48" s="12"/>
      <c r="U48" s="12"/>
      <c r="V48" s="12"/>
      <c r="W48" s="12"/>
    </row>
    <row r="49" ht="18.0" customHeight="1">
      <c r="A49" s="6" t="s">
        <v>165</v>
      </c>
      <c r="B49" s="7">
        <v>300578.0</v>
      </c>
      <c r="C49" s="8" t="s">
        <v>190</v>
      </c>
      <c r="D49" s="7">
        <v>1.0</v>
      </c>
      <c r="E49" s="7" t="s">
        <v>185</v>
      </c>
      <c r="F49" s="9">
        <v>1049.9</v>
      </c>
      <c r="G49" s="10">
        <f t="shared" si="1"/>
        <v>1049.9</v>
      </c>
      <c r="H49" s="6" t="s">
        <v>191</v>
      </c>
      <c r="I49" s="7">
        <v>5.09703420001E12</v>
      </c>
      <c r="J49" s="9">
        <v>1041.53</v>
      </c>
      <c r="K49" s="10">
        <f t="shared" si="2"/>
        <v>1041.53</v>
      </c>
      <c r="L49" s="6" t="s">
        <v>186</v>
      </c>
      <c r="M49" s="7">
        <v>2.9302348000115E13</v>
      </c>
      <c r="N49" s="9">
        <v>1581.9</v>
      </c>
      <c r="O49" s="10">
        <f t="shared" si="3"/>
        <v>1581.9</v>
      </c>
      <c r="P49" s="6" t="s">
        <v>192</v>
      </c>
      <c r="Q49" s="7">
        <v>5.715805700013E13</v>
      </c>
      <c r="R49" s="11">
        <f t="shared" si="4"/>
        <v>1224.443333</v>
      </c>
      <c r="S49" s="12"/>
      <c r="T49" s="12"/>
      <c r="U49" s="12"/>
      <c r="V49" s="12"/>
      <c r="W49" s="12"/>
    </row>
    <row r="50" ht="21.0" customHeight="1">
      <c r="A50" s="6" t="s">
        <v>165</v>
      </c>
      <c r="B50" s="7">
        <v>444250.0</v>
      </c>
      <c r="C50" s="8" t="s">
        <v>193</v>
      </c>
      <c r="D50" s="7">
        <v>5.0</v>
      </c>
      <c r="E50" s="7" t="s">
        <v>185</v>
      </c>
      <c r="F50" s="9">
        <v>437.8</v>
      </c>
      <c r="G50" s="10">
        <f t="shared" si="1"/>
        <v>2189</v>
      </c>
      <c r="H50" s="6" t="s">
        <v>194</v>
      </c>
      <c r="I50" s="7">
        <v>1.4499338000144E13</v>
      </c>
      <c r="J50" s="9">
        <v>798.99</v>
      </c>
      <c r="K50" s="10">
        <f t="shared" si="2"/>
        <v>3994.95</v>
      </c>
      <c r="L50" s="6" t="s">
        <v>195</v>
      </c>
      <c r="M50" s="7">
        <v>2.3929719000107E13</v>
      </c>
      <c r="N50" s="9">
        <v>446.06</v>
      </c>
      <c r="O50" s="10">
        <f t="shared" si="3"/>
        <v>2230.3</v>
      </c>
      <c r="P50" s="6" t="s">
        <v>196</v>
      </c>
      <c r="Q50" s="7">
        <v>2.9564455000111E13</v>
      </c>
      <c r="R50" s="11">
        <f t="shared" si="4"/>
        <v>2804.75</v>
      </c>
      <c r="S50" s="12"/>
      <c r="T50" s="12"/>
      <c r="U50" s="12"/>
      <c r="V50" s="12"/>
      <c r="W50" s="12"/>
    </row>
    <row r="51" ht="15.0" customHeight="1">
      <c r="A51" s="6" t="s">
        <v>165</v>
      </c>
      <c r="B51" s="7">
        <v>605538.0</v>
      </c>
      <c r="C51" s="8" t="s">
        <v>197</v>
      </c>
      <c r="D51" s="7">
        <v>1.0</v>
      </c>
      <c r="E51" s="7" t="s">
        <v>185</v>
      </c>
      <c r="F51" s="9">
        <v>3849.9</v>
      </c>
      <c r="G51" s="10">
        <f t="shared" si="1"/>
        <v>3849.9</v>
      </c>
      <c r="H51" s="6" t="s">
        <v>175</v>
      </c>
      <c r="I51" s="7">
        <v>5.478489000125E12</v>
      </c>
      <c r="J51" s="9">
        <v>3789.27</v>
      </c>
      <c r="K51" s="10">
        <f t="shared" si="2"/>
        <v>3789.27</v>
      </c>
      <c r="L51" s="6" t="s">
        <v>189</v>
      </c>
      <c r="M51" s="7">
        <v>5.0970342000374E13</v>
      </c>
      <c r="N51" s="9">
        <v>4279.09</v>
      </c>
      <c r="O51" s="10">
        <f t="shared" si="3"/>
        <v>4279.09</v>
      </c>
      <c r="P51" s="6" t="s">
        <v>198</v>
      </c>
      <c r="Q51" s="7">
        <v>9.15086000344E11</v>
      </c>
      <c r="R51" s="11">
        <f t="shared" si="4"/>
        <v>3972.753333</v>
      </c>
      <c r="S51" s="12"/>
      <c r="T51" s="12"/>
      <c r="U51" s="12"/>
      <c r="V51" s="12"/>
      <c r="W51" s="12"/>
    </row>
    <row r="52" ht="18.0" customHeight="1">
      <c r="A52" s="6" t="s">
        <v>165</v>
      </c>
      <c r="B52" s="7">
        <v>358366.0</v>
      </c>
      <c r="C52" s="8" t="s">
        <v>199</v>
      </c>
      <c r="D52" s="7">
        <v>1.0</v>
      </c>
      <c r="E52" s="7" t="s">
        <v>185</v>
      </c>
      <c r="F52" s="9">
        <v>3197.8</v>
      </c>
      <c r="G52" s="10">
        <f t="shared" si="1"/>
        <v>3197.8</v>
      </c>
      <c r="H52" s="6" t="s">
        <v>200</v>
      </c>
      <c r="I52" s="7">
        <v>5.65813000129E11</v>
      </c>
      <c r="J52" s="9">
        <v>2219.0</v>
      </c>
      <c r="K52" s="10">
        <f t="shared" si="2"/>
        <v>2219</v>
      </c>
      <c r="L52" s="6" t="s">
        <v>189</v>
      </c>
      <c r="M52" s="7">
        <v>5.0970342000374E13</v>
      </c>
      <c r="N52" s="9">
        <v>1889.0</v>
      </c>
      <c r="O52" s="10">
        <f t="shared" si="3"/>
        <v>1889</v>
      </c>
      <c r="P52" s="6" t="s">
        <v>175</v>
      </c>
      <c r="Q52" s="7">
        <v>5.478489000125E12</v>
      </c>
      <c r="R52" s="11">
        <f t="shared" si="4"/>
        <v>2435.266667</v>
      </c>
      <c r="S52" s="12"/>
      <c r="T52" s="12"/>
      <c r="U52" s="12"/>
      <c r="V52" s="12"/>
      <c r="W52" s="12"/>
    </row>
    <row r="53" ht="19.5" customHeight="1">
      <c r="A53" s="6" t="s">
        <v>18</v>
      </c>
      <c r="B53" s="7">
        <v>476856.0</v>
      </c>
      <c r="C53" s="8" t="s">
        <v>201</v>
      </c>
      <c r="D53" s="7">
        <v>1.0</v>
      </c>
      <c r="E53" s="7" t="s">
        <v>20</v>
      </c>
      <c r="F53" s="9">
        <v>2893.0</v>
      </c>
      <c r="G53" s="10">
        <f t="shared" si="1"/>
        <v>2893</v>
      </c>
      <c r="H53" s="6" t="s">
        <v>202</v>
      </c>
      <c r="I53" s="7">
        <v>4.0366260000108E13</v>
      </c>
      <c r="J53" s="9">
        <v>3199.99</v>
      </c>
      <c r="K53" s="10">
        <f t="shared" si="2"/>
        <v>3199.99</v>
      </c>
      <c r="L53" s="6" t="s">
        <v>203</v>
      </c>
      <c r="M53" s="7">
        <v>1.4314086000131E13</v>
      </c>
      <c r="N53" s="9">
        <v>3200.0</v>
      </c>
      <c r="O53" s="10">
        <f t="shared" si="3"/>
        <v>3200</v>
      </c>
      <c r="P53" s="6" t="s">
        <v>204</v>
      </c>
      <c r="Q53" s="7">
        <v>4.4076377000108E13</v>
      </c>
      <c r="R53" s="11">
        <f t="shared" si="4"/>
        <v>3097.663333</v>
      </c>
      <c r="S53" s="12"/>
      <c r="T53" s="12"/>
      <c r="U53" s="12"/>
      <c r="V53" s="12"/>
      <c r="W53" s="12"/>
    </row>
    <row r="54" ht="16.5" customHeight="1">
      <c r="A54" s="6" t="s">
        <v>18</v>
      </c>
      <c r="B54" s="7">
        <v>395411.0</v>
      </c>
      <c r="C54" s="8" t="s">
        <v>205</v>
      </c>
      <c r="D54" s="7">
        <v>2.0</v>
      </c>
      <c r="E54" s="7" t="s">
        <v>20</v>
      </c>
      <c r="F54" s="9">
        <v>179.99</v>
      </c>
      <c r="G54" s="10">
        <f t="shared" si="1"/>
        <v>359.98</v>
      </c>
      <c r="H54" s="6" t="s">
        <v>127</v>
      </c>
      <c r="I54" s="7">
        <v>3.002339000115E12</v>
      </c>
      <c r="J54" s="9">
        <v>164.2</v>
      </c>
      <c r="K54" s="10">
        <f t="shared" si="2"/>
        <v>328.4</v>
      </c>
      <c r="L54" s="6" t="s">
        <v>128</v>
      </c>
      <c r="M54" s="7">
        <v>8.9848543001572E13</v>
      </c>
      <c r="N54" s="9">
        <v>189.0</v>
      </c>
      <c r="O54" s="10">
        <f t="shared" si="3"/>
        <v>378</v>
      </c>
      <c r="P54" s="6" t="s">
        <v>206</v>
      </c>
      <c r="Q54" s="7">
        <v>6.2270186001128E13</v>
      </c>
      <c r="R54" s="11">
        <f t="shared" si="4"/>
        <v>355.46</v>
      </c>
      <c r="S54" s="12"/>
      <c r="T54" s="12"/>
      <c r="U54" s="12"/>
      <c r="V54" s="12"/>
      <c r="W54" s="12"/>
    </row>
    <row r="55" ht="15.0" customHeight="1">
      <c r="A55" s="6" t="s">
        <v>18</v>
      </c>
      <c r="B55" s="7">
        <v>473222.0</v>
      </c>
      <c r="C55" s="8" t="s">
        <v>207</v>
      </c>
      <c r="D55" s="7">
        <v>1.0</v>
      </c>
      <c r="E55" s="7" t="s">
        <v>20</v>
      </c>
      <c r="F55" s="9">
        <v>4165.2</v>
      </c>
      <c r="G55" s="10">
        <f t="shared" si="1"/>
        <v>4165.2</v>
      </c>
      <c r="H55" s="6" t="s">
        <v>208</v>
      </c>
      <c r="I55" s="7">
        <v>7.335996000135E12</v>
      </c>
      <c r="J55" s="9">
        <v>4835.0</v>
      </c>
      <c r="K55" s="10">
        <f t="shared" si="2"/>
        <v>4835</v>
      </c>
      <c r="L55" s="6" t="s">
        <v>209</v>
      </c>
      <c r="M55" s="7">
        <v>2.55135400015E12</v>
      </c>
      <c r="N55" s="9">
        <v>4888.0</v>
      </c>
      <c r="O55" s="10">
        <f t="shared" si="3"/>
        <v>4888</v>
      </c>
      <c r="P55" s="6" t="s">
        <v>210</v>
      </c>
      <c r="Q55" s="7">
        <v>2.529684000149E12</v>
      </c>
      <c r="R55" s="11">
        <f t="shared" si="4"/>
        <v>4629.4</v>
      </c>
      <c r="S55" s="12"/>
      <c r="T55" s="12"/>
      <c r="U55" s="12"/>
      <c r="V55" s="12"/>
      <c r="W55" s="12"/>
    </row>
    <row r="56" ht="22.5" customHeight="1">
      <c r="A56" s="6" t="s">
        <v>18</v>
      </c>
      <c r="B56" s="7">
        <v>463138.0</v>
      </c>
      <c r="C56" s="8" t="s">
        <v>211</v>
      </c>
      <c r="D56" s="7">
        <v>1.0</v>
      </c>
      <c r="E56" s="7" t="s">
        <v>20</v>
      </c>
      <c r="F56" s="9">
        <v>13397.0</v>
      </c>
      <c r="G56" s="10">
        <f t="shared" si="1"/>
        <v>13397</v>
      </c>
      <c r="H56" s="6" t="s">
        <v>212</v>
      </c>
      <c r="I56" s="7">
        <v>3.94502059386E11</v>
      </c>
      <c r="J56" s="9">
        <v>16853.0</v>
      </c>
      <c r="K56" s="10">
        <f t="shared" si="2"/>
        <v>16853</v>
      </c>
      <c r="L56" s="6" t="s">
        <v>213</v>
      </c>
      <c r="M56" s="7">
        <v>5.3355890001E12</v>
      </c>
      <c r="N56" s="9">
        <v>16829.0</v>
      </c>
      <c r="O56" s="10">
        <f t="shared" si="3"/>
        <v>16829</v>
      </c>
      <c r="P56" s="6" t="s">
        <v>214</v>
      </c>
      <c r="Q56" s="7">
        <v>3.94502059386E11</v>
      </c>
      <c r="R56" s="11">
        <f t="shared" si="4"/>
        <v>15693</v>
      </c>
      <c r="S56" s="12"/>
      <c r="T56" s="12"/>
      <c r="U56" s="12"/>
      <c r="V56" s="12"/>
      <c r="W56" s="12"/>
    </row>
    <row r="57" ht="15.75" customHeight="1">
      <c r="A57" s="6" t="s">
        <v>18</v>
      </c>
      <c r="B57" s="7">
        <v>294226.0</v>
      </c>
      <c r="C57" s="8" t="s">
        <v>215</v>
      </c>
      <c r="D57" s="7">
        <v>1.0</v>
      </c>
      <c r="E57" s="7" t="s">
        <v>20</v>
      </c>
      <c r="F57" s="9">
        <v>4991.55</v>
      </c>
      <c r="G57" s="10">
        <f t="shared" si="1"/>
        <v>4991.55</v>
      </c>
      <c r="H57" s="6" t="s">
        <v>216</v>
      </c>
      <c r="I57" s="7">
        <v>1.1085780000136E13</v>
      </c>
      <c r="J57" s="9">
        <v>5250.82</v>
      </c>
      <c r="K57" s="10">
        <f t="shared" si="2"/>
        <v>5250.82</v>
      </c>
      <c r="L57" s="6" t="s">
        <v>217</v>
      </c>
      <c r="M57" s="7">
        <v>7.962082000102E12</v>
      </c>
      <c r="N57" s="9">
        <v>5669.99</v>
      </c>
      <c r="O57" s="10">
        <f t="shared" si="3"/>
        <v>5669.99</v>
      </c>
      <c r="P57" s="6" t="s">
        <v>218</v>
      </c>
      <c r="Q57" s="7">
        <v>2.3580091000187E13</v>
      </c>
      <c r="R57" s="11">
        <f t="shared" si="4"/>
        <v>5304.12</v>
      </c>
      <c r="S57" s="12"/>
      <c r="T57" s="12"/>
      <c r="U57" s="12"/>
      <c r="V57" s="12"/>
      <c r="W57" s="12"/>
    </row>
    <row r="58" ht="19.5" customHeight="1">
      <c r="A58" s="6" t="s">
        <v>18</v>
      </c>
      <c r="B58" s="7">
        <v>483297.0</v>
      </c>
      <c r="C58" s="8" t="s">
        <v>219</v>
      </c>
      <c r="D58" s="7">
        <v>1.0</v>
      </c>
      <c r="E58" s="7" t="s">
        <v>20</v>
      </c>
      <c r="F58" s="9">
        <v>6030.0</v>
      </c>
      <c r="G58" s="10">
        <f t="shared" si="1"/>
        <v>6030</v>
      </c>
      <c r="H58" s="6" t="s">
        <v>141</v>
      </c>
      <c r="I58" s="7">
        <v>3.84643870001E13</v>
      </c>
      <c r="J58" s="9">
        <v>6599.99</v>
      </c>
      <c r="K58" s="10">
        <f t="shared" si="2"/>
        <v>6599.99</v>
      </c>
      <c r="L58" s="6" t="s">
        <v>220</v>
      </c>
      <c r="M58" s="7">
        <v>2.485014000259E12</v>
      </c>
      <c r="N58" s="9">
        <v>6993.07</v>
      </c>
      <c r="O58" s="10">
        <f t="shared" si="3"/>
        <v>6993.07</v>
      </c>
      <c r="P58" s="6" t="s">
        <v>221</v>
      </c>
      <c r="Q58" s="7">
        <v>2.8289078000197E13</v>
      </c>
      <c r="R58" s="11">
        <f t="shared" si="4"/>
        <v>6541.02</v>
      </c>
      <c r="S58" s="12"/>
      <c r="T58" s="12"/>
      <c r="U58" s="12"/>
      <c r="V58" s="12"/>
      <c r="W58" s="12"/>
    </row>
    <row r="59" ht="15.75" customHeight="1">
      <c r="A59" s="6" t="s">
        <v>18</v>
      </c>
      <c r="B59" s="7">
        <v>302917.0</v>
      </c>
      <c r="C59" s="8" t="s">
        <v>222</v>
      </c>
      <c r="D59" s="7">
        <v>1.0</v>
      </c>
      <c r="E59" s="7" t="s">
        <v>20</v>
      </c>
      <c r="F59" s="9">
        <v>4203.9</v>
      </c>
      <c r="G59" s="10">
        <f t="shared" si="1"/>
        <v>4203.9</v>
      </c>
      <c r="H59" s="6" t="s">
        <v>217</v>
      </c>
      <c r="I59" s="7">
        <v>7.962082000102E12</v>
      </c>
      <c r="J59" s="9">
        <v>4687.3</v>
      </c>
      <c r="K59" s="10">
        <f t="shared" si="2"/>
        <v>4687.3</v>
      </c>
      <c r="L59" s="6" t="s">
        <v>223</v>
      </c>
      <c r="M59" s="7">
        <v>2.7042473000108E13</v>
      </c>
      <c r="N59" s="9">
        <v>4731.96</v>
      </c>
      <c r="O59" s="10">
        <f t="shared" si="3"/>
        <v>4731.96</v>
      </c>
      <c r="P59" s="6" t="s">
        <v>221</v>
      </c>
      <c r="Q59" s="7">
        <v>7.126797000117E12</v>
      </c>
      <c r="R59" s="11">
        <f t="shared" si="4"/>
        <v>4541.053333</v>
      </c>
      <c r="S59" s="12"/>
      <c r="T59" s="12"/>
      <c r="U59" s="12"/>
      <c r="V59" s="12"/>
      <c r="W59" s="12"/>
    </row>
    <row r="60" ht="15.75" customHeight="1">
      <c r="A60" s="6" t="s">
        <v>18</v>
      </c>
      <c r="B60" s="7">
        <v>449478.0</v>
      </c>
      <c r="C60" s="8" t="s">
        <v>224</v>
      </c>
      <c r="D60" s="7">
        <v>1.0</v>
      </c>
      <c r="E60" s="7" t="s">
        <v>20</v>
      </c>
      <c r="F60" s="9">
        <v>1529.0</v>
      </c>
      <c r="G60" s="10">
        <f t="shared" si="1"/>
        <v>1529</v>
      </c>
      <c r="H60" s="6" t="s">
        <v>225</v>
      </c>
      <c r="I60" s="7">
        <v>2.7042473000108E13</v>
      </c>
      <c r="J60" s="9">
        <v>1699.0</v>
      </c>
      <c r="K60" s="10">
        <f t="shared" si="2"/>
        <v>1699</v>
      </c>
      <c r="L60" s="6" t="s">
        <v>226</v>
      </c>
      <c r="M60" s="7">
        <v>2.485014000178E12</v>
      </c>
      <c r="N60" s="9">
        <v>1815.99</v>
      </c>
      <c r="O60" s="10">
        <f t="shared" si="3"/>
        <v>1815.99</v>
      </c>
      <c r="P60" s="6" t="s">
        <v>209</v>
      </c>
      <c r="Q60" s="13" t="s">
        <v>227</v>
      </c>
      <c r="R60" s="11">
        <f t="shared" si="4"/>
        <v>1681.33</v>
      </c>
      <c r="S60" s="12"/>
      <c r="T60" s="12"/>
      <c r="U60" s="12"/>
      <c r="V60" s="12"/>
      <c r="W60" s="12"/>
    </row>
    <row r="61" ht="15.75" customHeight="1">
      <c r="A61" s="6" t="s">
        <v>18</v>
      </c>
      <c r="B61" s="7">
        <v>618345.0</v>
      </c>
      <c r="C61" s="8" t="s">
        <v>228</v>
      </c>
      <c r="D61" s="7">
        <v>1.0</v>
      </c>
      <c r="E61" s="7" t="s">
        <v>20</v>
      </c>
      <c r="F61" s="9">
        <v>8675.0</v>
      </c>
      <c r="G61" s="10">
        <f t="shared" si="1"/>
        <v>8675</v>
      </c>
      <c r="H61" s="6" t="s">
        <v>209</v>
      </c>
      <c r="I61" s="7">
        <v>2.55135400015E12</v>
      </c>
      <c r="J61" s="9">
        <v>8910.0</v>
      </c>
      <c r="K61" s="10">
        <f t="shared" si="2"/>
        <v>8910</v>
      </c>
      <c r="L61" s="6" t="s">
        <v>229</v>
      </c>
      <c r="M61" s="7">
        <v>3.0223154000103E13</v>
      </c>
      <c r="N61" s="9">
        <v>10777.67</v>
      </c>
      <c r="O61" s="10">
        <f t="shared" si="3"/>
        <v>10777.67</v>
      </c>
      <c r="P61" s="6" t="s">
        <v>230</v>
      </c>
      <c r="Q61" s="7">
        <v>2.9302348000115E13</v>
      </c>
      <c r="R61" s="11">
        <f t="shared" si="4"/>
        <v>9454.223333</v>
      </c>
      <c r="S61" s="12"/>
      <c r="T61" s="12"/>
      <c r="U61" s="12"/>
      <c r="V61" s="12"/>
      <c r="W61" s="12"/>
    </row>
    <row r="62" ht="18.75" customHeight="1">
      <c r="A62" s="6" t="s">
        <v>231</v>
      </c>
      <c r="B62" s="7">
        <v>611192.0</v>
      </c>
      <c r="C62" s="8" t="s">
        <v>232</v>
      </c>
      <c r="D62" s="7">
        <v>1.0</v>
      </c>
      <c r="E62" s="7" t="s">
        <v>171</v>
      </c>
      <c r="F62" s="9">
        <v>258.9</v>
      </c>
      <c r="G62" s="10">
        <f t="shared" si="1"/>
        <v>258.9</v>
      </c>
      <c r="H62" s="6" t="s">
        <v>175</v>
      </c>
      <c r="I62" s="7">
        <v>2.9302348000115E13</v>
      </c>
      <c r="J62" s="9">
        <v>205.0</v>
      </c>
      <c r="K62" s="10">
        <f t="shared" si="2"/>
        <v>205</v>
      </c>
      <c r="L62" s="6" t="s">
        <v>233</v>
      </c>
      <c r="M62" s="7">
        <v>5.65813000129E11</v>
      </c>
      <c r="N62" s="9">
        <v>237.0</v>
      </c>
      <c r="O62" s="10">
        <f t="shared" si="3"/>
        <v>237</v>
      </c>
      <c r="P62" s="6" t="s">
        <v>234</v>
      </c>
      <c r="Q62" s="7">
        <v>4.6044053009757E13</v>
      </c>
      <c r="R62" s="11">
        <f t="shared" si="4"/>
        <v>233.6333333</v>
      </c>
      <c r="S62" s="12"/>
      <c r="T62" s="12"/>
      <c r="U62" s="12"/>
      <c r="V62" s="12"/>
      <c r="W62" s="12"/>
    </row>
    <row r="63" ht="15.75" customHeight="1">
      <c r="A63" s="6" t="s">
        <v>231</v>
      </c>
      <c r="B63" s="7">
        <v>617843.0</v>
      </c>
      <c r="C63" s="8" t="s">
        <v>235</v>
      </c>
      <c r="D63" s="7">
        <v>1.0</v>
      </c>
      <c r="E63" s="7" t="s">
        <v>171</v>
      </c>
      <c r="F63" s="9">
        <v>375.0</v>
      </c>
      <c r="G63" s="10">
        <f t="shared" si="1"/>
        <v>375</v>
      </c>
      <c r="H63" s="6" t="s">
        <v>236</v>
      </c>
      <c r="I63" s="7">
        <v>4.0091160000108E13</v>
      </c>
      <c r="J63" s="9">
        <v>432.18</v>
      </c>
      <c r="K63" s="10">
        <f t="shared" si="2"/>
        <v>432.18</v>
      </c>
      <c r="L63" s="6" t="s">
        <v>237</v>
      </c>
      <c r="M63" s="7">
        <v>4.5329312000181E13</v>
      </c>
      <c r="N63" s="9">
        <v>410.01</v>
      </c>
      <c r="O63" s="10">
        <f t="shared" si="3"/>
        <v>410.01</v>
      </c>
      <c r="P63" s="6" t="s">
        <v>238</v>
      </c>
      <c r="Q63" s="7">
        <v>4.7034949000176E13</v>
      </c>
      <c r="R63" s="11">
        <f t="shared" si="4"/>
        <v>405.73</v>
      </c>
      <c r="S63" s="12"/>
      <c r="T63" s="12"/>
      <c r="U63" s="12"/>
      <c r="V63" s="12"/>
      <c r="W63" s="12"/>
    </row>
    <row r="64" ht="21.0" customHeight="1">
      <c r="A64" s="6" t="s">
        <v>231</v>
      </c>
      <c r="B64" s="7">
        <v>622108.0</v>
      </c>
      <c r="C64" s="8" t="s">
        <v>239</v>
      </c>
      <c r="D64" s="7">
        <v>1.0</v>
      </c>
      <c r="E64" s="7" t="s">
        <v>171</v>
      </c>
      <c r="F64" s="9">
        <v>1193.9</v>
      </c>
      <c r="G64" s="10">
        <f t="shared" si="1"/>
        <v>1193.9</v>
      </c>
      <c r="H64" s="6" t="s">
        <v>175</v>
      </c>
      <c r="I64" s="7">
        <v>2.9302348000115E13</v>
      </c>
      <c r="J64" s="9">
        <v>1249.99</v>
      </c>
      <c r="K64" s="10">
        <f t="shared" si="2"/>
        <v>1249.99</v>
      </c>
      <c r="L64" s="6" t="s">
        <v>198</v>
      </c>
      <c r="M64" s="7">
        <v>8.858579001535E12</v>
      </c>
      <c r="N64" s="9">
        <v>1319.9</v>
      </c>
      <c r="O64" s="10">
        <f t="shared" si="3"/>
        <v>1319.9</v>
      </c>
      <c r="P64" s="6" t="s">
        <v>240</v>
      </c>
      <c r="Q64" s="14">
        <v>5.5728224000106E13</v>
      </c>
      <c r="R64" s="11">
        <f t="shared" si="4"/>
        <v>1254.596667</v>
      </c>
      <c r="S64" s="12"/>
      <c r="T64" s="12"/>
      <c r="U64" s="12"/>
      <c r="V64" s="12"/>
      <c r="W64" s="12"/>
    </row>
    <row r="65" ht="15.75" customHeight="1">
      <c r="A65" s="6" t="s">
        <v>231</v>
      </c>
      <c r="B65" s="7">
        <v>608110.0</v>
      </c>
      <c r="C65" s="8" t="s">
        <v>241</v>
      </c>
      <c r="D65" s="7">
        <v>7.0</v>
      </c>
      <c r="E65" s="7" t="s">
        <v>171</v>
      </c>
      <c r="F65" s="9">
        <v>3202.0</v>
      </c>
      <c r="G65" s="10">
        <f t="shared" si="1"/>
        <v>22414</v>
      </c>
      <c r="H65" s="6" t="s">
        <v>242</v>
      </c>
      <c r="I65" s="7">
        <v>5.65813000129E11</v>
      </c>
      <c r="J65" s="9">
        <v>1769.0</v>
      </c>
      <c r="K65" s="10">
        <f t="shared" si="2"/>
        <v>12383</v>
      </c>
      <c r="L65" s="6" t="s">
        <v>243</v>
      </c>
      <c r="M65" s="7" t="s">
        <v>244</v>
      </c>
      <c r="N65" s="9">
        <v>2745.0</v>
      </c>
      <c r="O65" s="10">
        <f t="shared" si="3"/>
        <v>19215</v>
      </c>
      <c r="P65" s="6" t="s">
        <v>245</v>
      </c>
      <c r="Q65" s="7">
        <v>7.467199100017E13</v>
      </c>
      <c r="R65" s="11">
        <f t="shared" si="4"/>
        <v>18004</v>
      </c>
      <c r="S65" s="12"/>
      <c r="T65" s="12"/>
      <c r="U65" s="12"/>
      <c r="V65" s="12"/>
      <c r="W65" s="12"/>
    </row>
    <row r="66" ht="15.75" customHeight="1">
      <c r="A66" s="6" t="s">
        <v>231</v>
      </c>
      <c r="B66" s="7">
        <v>482910.0</v>
      </c>
      <c r="C66" s="8" t="s">
        <v>246</v>
      </c>
      <c r="D66" s="7">
        <v>1.0</v>
      </c>
      <c r="E66" s="7" t="s">
        <v>171</v>
      </c>
      <c r="F66" s="9">
        <v>940.37</v>
      </c>
      <c r="G66" s="10">
        <f t="shared" si="1"/>
        <v>940.37</v>
      </c>
      <c r="H66" s="6" t="s">
        <v>247</v>
      </c>
      <c r="I66" s="7">
        <v>1.397622000168E12</v>
      </c>
      <c r="J66" s="9">
        <v>1028.95</v>
      </c>
      <c r="K66" s="10">
        <f t="shared" si="2"/>
        <v>1028.95</v>
      </c>
      <c r="L66" s="6" t="s">
        <v>248</v>
      </c>
      <c r="M66" s="7">
        <v>3.3895288000169E13</v>
      </c>
      <c r="N66" s="9">
        <v>923.75</v>
      </c>
      <c r="O66" s="10">
        <f t="shared" si="3"/>
        <v>923.75</v>
      </c>
      <c r="P66" s="6" t="s">
        <v>249</v>
      </c>
      <c r="Q66" s="7">
        <v>2.0795155000179E13</v>
      </c>
      <c r="R66" s="11">
        <f t="shared" si="4"/>
        <v>964.3566667</v>
      </c>
      <c r="S66" s="12"/>
      <c r="T66" s="12"/>
      <c r="U66" s="12"/>
      <c r="V66" s="12"/>
      <c r="W66" s="12"/>
    </row>
    <row r="67" ht="15.75" customHeight="1">
      <c r="A67" s="6" t="s">
        <v>231</v>
      </c>
      <c r="B67" s="7">
        <v>318760.0</v>
      </c>
      <c r="C67" s="8" t="s">
        <v>250</v>
      </c>
      <c r="D67" s="7">
        <v>2.0</v>
      </c>
      <c r="E67" s="7" t="s">
        <v>171</v>
      </c>
      <c r="F67" s="9">
        <v>3599.9</v>
      </c>
      <c r="G67" s="10">
        <f t="shared" si="1"/>
        <v>7199.8</v>
      </c>
      <c r="H67" s="6" t="s">
        <v>175</v>
      </c>
      <c r="I67" s="7">
        <v>2.9302348000115E13</v>
      </c>
      <c r="J67" s="9">
        <v>3799.39</v>
      </c>
      <c r="K67" s="10">
        <f t="shared" si="2"/>
        <v>7598.78</v>
      </c>
      <c r="L67" s="6" t="s">
        <v>198</v>
      </c>
      <c r="M67" s="7">
        <v>8.858579001535E12</v>
      </c>
      <c r="N67" s="9">
        <v>4168.0</v>
      </c>
      <c r="O67" s="10">
        <f t="shared" si="3"/>
        <v>8336</v>
      </c>
      <c r="P67" s="6" t="s">
        <v>242</v>
      </c>
      <c r="Q67" s="7">
        <v>5.65813000129E11</v>
      </c>
      <c r="R67" s="11">
        <f t="shared" si="4"/>
        <v>7711.526667</v>
      </c>
      <c r="S67" s="12"/>
      <c r="T67" s="12"/>
      <c r="U67" s="12"/>
      <c r="V67" s="12"/>
      <c r="W67" s="12"/>
    </row>
    <row r="68" ht="20.25" customHeight="1">
      <c r="A68" s="6" t="s">
        <v>231</v>
      </c>
      <c r="B68" s="7">
        <v>601385.0</v>
      </c>
      <c r="C68" s="8" t="s">
        <v>251</v>
      </c>
      <c r="D68" s="7">
        <v>1.0</v>
      </c>
      <c r="E68" s="7" t="s">
        <v>171</v>
      </c>
      <c r="F68" s="9">
        <v>89.1</v>
      </c>
      <c r="G68" s="10">
        <f t="shared" si="1"/>
        <v>89.1</v>
      </c>
      <c r="H68" s="6" t="s">
        <v>252</v>
      </c>
      <c r="I68" s="7">
        <v>2.146317400016E13</v>
      </c>
      <c r="J68" s="9">
        <v>538.0</v>
      </c>
      <c r="K68" s="10">
        <f t="shared" si="2"/>
        <v>538</v>
      </c>
      <c r="L68" s="6" t="s">
        <v>175</v>
      </c>
      <c r="M68" s="7">
        <v>2.9302348000115E13</v>
      </c>
      <c r="N68" s="9">
        <v>399.9</v>
      </c>
      <c r="O68" s="10">
        <f t="shared" si="3"/>
        <v>399.9</v>
      </c>
      <c r="P68" s="6" t="s">
        <v>253</v>
      </c>
      <c r="Q68" s="7">
        <v>7.7657400066E11</v>
      </c>
      <c r="R68" s="11">
        <f t="shared" si="4"/>
        <v>342.3333333</v>
      </c>
      <c r="S68" s="12"/>
      <c r="T68" s="12"/>
      <c r="U68" s="12"/>
      <c r="V68" s="12"/>
      <c r="W68" s="12"/>
    </row>
    <row r="69" ht="18.75" customHeight="1">
      <c r="A69" s="6" t="s">
        <v>231</v>
      </c>
      <c r="B69" s="7">
        <v>439260.0</v>
      </c>
      <c r="C69" s="8" t="s">
        <v>254</v>
      </c>
      <c r="D69" s="7">
        <v>2.0</v>
      </c>
      <c r="E69" s="7" t="s">
        <v>171</v>
      </c>
      <c r="F69" s="9">
        <v>219.49</v>
      </c>
      <c r="G69" s="10">
        <f t="shared" si="1"/>
        <v>438.98</v>
      </c>
      <c r="H69" s="6" t="s">
        <v>255</v>
      </c>
      <c r="I69" s="7">
        <v>6.84527620001E11</v>
      </c>
      <c r="J69" s="9">
        <v>199.9</v>
      </c>
      <c r="K69" s="10">
        <f t="shared" si="2"/>
        <v>399.8</v>
      </c>
      <c r="L69" s="6" t="s">
        <v>175</v>
      </c>
      <c r="M69" s="7">
        <v>2.9302348000115E13</v>
      </c>
      <c r="N69" s="9">
        <v>238.6</v>
      </c>
      <c r="O69" s="10">
        <f t="shared" si="3"/>
        <v>477.2</v>
      </c>
      <c r="P69" s="6" t="s">
        <v>242</v>
      </c>
      <c r="Q69" s="7">
        <v>5.65813000129E11</v>
      </c>
      <c r="R69" s="11">
        <f t="shared" si="4"/>
        <v>438.66</v>
      </c>
      <c r="S69" s="12"/>
      <c r="T69" s="12"/>
      <c r="U69" s="12"/>
      <c r="V69" s="12"/>
      <c r="W69" s="12"/>
    </row>
    <row r="70" ht="15.75" customHeight="1">
      <c r="A70" s="6" t="s">
        <v>231</v>
      </c>
      <c r="B70" s="7">
        <v>448800.0</v>
      </c>
      <c r="C70" s="8" t="s">
        <v>256</v>
      </c>
      <c r="D70" s="7">
        <v>2.0</v>
      </c>
      <c r="E70" s="7" t="s">
        <v>171</v>
      </c>
      <c r="F70" s="9">
        <v>2799.0</v>
      </c>
      <c r="G70" s="10">
        <f t="shared" si="1"/>
        <v>5598</v>
      </c>
      <c r="H70" s="6" t="s">
        <v>175</v>
      </c>
      <c r="I70" s="7">
        <v>2.9302348000115E13</v>
      </c>
      <c r="J70" s="9">
        <v>1655.0</v>
      </c>
      <c r="K70" s="10">
        <f t="shared" si="2"/>
        <v>3310</v>
      </c>
      <c r="L70" s="6" t="s">
        <v>257</v>
      </c>
      <c r="M70" s="7">
        <v>5.3344380000148E13</v>
      </c>
      <c r="N70" s="9">
        <v>5829.9</v>
      </c>
      <c r="O70" s="10">
        <f t="shared" si="3"/>
        <v>11659.8</v>
      </c>
      <c r="P70" s="6" t="s">
        <v>258</v>
      </c>
      <c r="Q70" s="7">
        <v>5.4374525000388E13</v>
      </c>
      <c r="R70" s="11">
        <f t="shared" si="4"/>
        <v>6855.933333</v>
      </c>
      <c r="S70" s="12"/>
      <c r="T70" s="12"/>
      <c r="U70" s="12"/>
      <c r="V70" s="12"/>
      <c r="W70" s="12"/>
    </row>
    <row r="71" ht="15.75" customHeight="1">
      <c r="A71" s="6" t="s">
        <v>231</v>
      </c>
      <c r="B71" s="7">
        <v>617966.0</v>
      </c>
      <c r="C71" s="8" t="s">
        <v>259</v>
      </c>
      <c r="D71" s="7">
        <v>1.0</v>
      </c>
      <c r="E71" s="7" t="s">
        <v>171</v>
      </c>
      <c r="F71" s="9">
        <v>12999.9</v>
      </c>
      <c r="G71" s="10">
        <f t="shared" si="1"/>
        <v>12999.9</v>
      </c>
      <c r="H71" s="6" t="s">
        <v>175</v>
      </c>
      <c r="I71" s="7">
        <v>2.9302348000115E13</v>
      </c>
      <c r="J71" s="9">
        <v>9593.34</v>
      </c>
      <c r="K71" s="10">
        <f t="shared" si="2"/>
        <v>9593.34</v>
      </c>
      <c r="L71" s="6" t="s">
        <v>260</v>
      </c>
      <c r="M71" s="7">
        <v>5.2758608000183E13</v>
      </c>
      <c r="N71" s="9">
        <v>14214.59</v>
      </c>
      <c r="O71" s="10">
        <f t="shared" si="3"/>
        <v>14214.59</v>
      </c>
      <c r="P71" s="6" t="s">
        <v>261</v>
      </c>
      <c r="Q71" s="7" t="s">
        <v>262</v>
      </c>
      <c r="R71" s="11">
        <f t="shared" si="4"/>
        <v>12269.27667</v>
      </c>
      <c r="S71" s="12"/>
      <c r="T71" s="12"/>
      <c r="U71" s="12"/>
      <c r="V71" s="12"/>
      <c r="W71" s="12"/>
    </row>
    <row r="72" ht="15.75" customHeight="1">
      <c r="A72" s="6" t="s">
        <v>231</v>
      </c>
      <c r="B72" s="7">
        <v>620890.0</v>
      </c>
      <c r="C72" s="8" t="s">
        <v>263</v>
      </c>
      <c r="D72" s="7">
        <v>3.0</v>
      </c>
      <c r="E72" s="7" t="s">
        <v>171</v>
      </c>
      <c r="F72" s="9">
        <v>150.0</v>
      </c>
      <c r="G72" s="10">
        <f t="shared" si="1"/>
        <v>450</v>
      </c>
      <c r="H72" s="6" t="s">
        <v>264</v>
      </c>
      <c r="I72" s="7">
        <v>5.0970342000102E13</v>
      </c>
      <c r="J72" s="9">
        <v>149.0</v>
      </c>
      <c r="K72" s="10">
        <f t="shared" si="2"/>
        <v>447</v>
      </c>
      <c r="L72" s="6" t="s">
        <v>175</v>
      </c>
      <c r="M72" s="7">
        <v>2.9302348000115E13</v>
      </c>
      <c r="N72" s="9">
        <v>386.0</v>
      </c>
      <c r="O72" s="10">
        <f t="shared" si="3"/>
        <v>1158</v>
      </c>
      <c r="P72" s="6" t="s">
        <v>265</v>
      </c>
      <c r="Q72" s="7">
        <v>9.026535000106E12</v>
      </c>
      <c r="R72" s="11">
        <f t="shared" si="4"/>
        <v>685</v>
      </c>
      <c r="S72" s="12"/>
      <c r="T72" s="12"/>
      <c r="U72" s="12"/>
      <c r="V72" s="12"/>
      <c r="W72" s="12"/>
    </row>
    <row r="73" ht="15.75" customHeight="1">
      <c r="A73" s="6" t="s">
        <v>231</v>
      </c>
      <c r="B73" s="7">
        <v>486380.0</v>
      </c>
      <c r="C73" s="8" t="s">
        <v>266</v>
      </c>
      <c r="D73" s="7">
        <v>2.0</v>
      </c>
      <c r="E73" s="7" t="s">
        <v>171</v>
      </c>
      <c r="F73" s="9">
        <v>310.9</v>
      </c>
      <c r="G73" s="10">
        <f t="shared" si="1"/>
        <v>621.8</v>
      </c>
      <c r="H73" s="6" t="s">
        <v>175</v>
      </c>
      <c r="I73" s="7">
        <v>2.9302348000115E13</v>
      </c>
      <c r="J73" s="9">
        <v>269.9</v>
      </c>
      <c r="K73" s="10">
        <f t="shared" si="2"/>
        <v>539.8</v>
      </c>
      <c r="L73" s="6" t="s">
        <v>267</v>
      </c>
      <c r="M73" s="7">
        <v>5.8512658000162E13</v>
      </c>
      <c r="N73" s="9">
        <v>338.97</v>
      </c>
      <c r="O73" s="10">
        <f t="shared" si="3"/>
        <v>677.94</v>
      </c>
      <c r="P73" s="6" t="s">
        <v>268</v>
      </c>
      <c r="Q73" s="7" t="s">
        <v>269</v>
      </c>
      <c r="R73" s="11">
        <f t="shared" si="4"/>
        <v>613.18</v>
      </c>
      <c r="S73" s="12"/>
      <c r="T73" s="12"/>
      <c r="U73" s="12"/>
      <c r="V73" s="12"/>
      <c r="W73" s="12"/>
    </row>
    <row r="74" ht="18.75" customHeight="1">
      <c r="A74" s="6" t="s">
        <v>231</v>
      </c>
      <c r="B74" s="7">
        <v>607939.0</v>
      </c>
      <c r="C74" s="8" t="s">
        <v>270</v>
      </c>
      <c r="D74" s="7">
        <v>1.0</v>
      </c>
      <c r="E74" s="7" t="s">
        <v>171</v>
      </c>
      <c r="F74" s="9">
        <v>678.11</v>
      </c>
      <c r="G74" s="10">
        <f t="shared" si="1"/>
        <v>678.11</v>
      </c>
      <c r="H74" s="6" t="s">
        <v>252</v>
      </c>
      <c r="I74" s="7">
        <v>2.146317400016E13</v>
      </c>
      <c r="J74" s="9">
        <v>489.9</v>
      </c>
      <c r="K74" s="10">
        <f t="shared" si="2"/>
        <v>489.9</v>
      </c>
      <c r="L74" s="6" t="s">
        <v>175</v>
      </c>
      <c r="M74" s="7">
        <v>2.9302348000115E13</v>
      </c>
      <c r="N74" s="9">
        <v>491.9</v>
      </c>
      <c r="O74" s="10">
        <f t="shared" si="3"/>
        <v>491.9</v>
      </c>
      <c r="P74" s="6" t="s">
        <v>271</v>
      </c>
      <c r="Q74" s="7">
        <v>6.8422419000175E13</v>
      </c>
      <c r="R74" s="11">
        <f t="shared" si="4"/>
        <v>553.3033333</v>
      </c>
      <c r="S74" s="12"/>
      <c r="T74" s="12"/>
      <c r="U74" s="12"/>
      <c r="V74" s="12"/>
      <c r="W74" s="12"/>
    </row>
    <row r="75" ht="15.75" customHeight="1">
      <c r="A75" s="6" t="s">
        <v>231</v>
      </c>
      <c r="B75" s="7">
        <v>287786.0</v>
      </c>
      <c r="C75" s="8" t="s">
        <v>272</v>
      </c>
      <c r="D75" s="7">
        <v>2.0</v>
      </c>
      <c r="E75" s="7" t="s">
        <v>171</v>
      </c>
      <c r="F75" s="9">
        <v>2899.99</v>
      </c>
      <c r="G75" s="10">
        <f t="shared" si="1"/>
        <v>5799.98</v>
      </c>
      <c r="H75" s="6" t="s">
        <v>198</v>
      </c>
      <c r="I75" s="7">
        <v>8.858579001535E12</v>
      </c>
      <c r="J75" s="9">
        <v>2889.99</v>
      </c>
      <c r="K75" s="10">
        <f t="shared" si="2"/>
        <v>5779.98</v>
      </c>
      <c r="L75" s="6" t="s">
        <v>273</v>
      </c>
      <c r="M75" s="7">
        <v>8.858579001535E12</v>
      </c>
      <c r="N75" s="9">
        <v>3773.3</v>
      </c>
      <c r="O75" s="10">
        <f t="shared" si="3"/>
        <v>7546.6</v>
      </c>
      <c r="P75" s="6" t="s">
        <v>274</v>
      </c>
      <c r="Q75" s="7">
        <v>5.65813000129E11</v>
      </c>
      <c r="R75" s="11">
        <f t="shared" si="4"/>
        <v>6375.52</v>
      </c>
      <c r="S75" s="12"/>
      <c r="T75" s="12"/>
      <c r="U75" s="12"/>
      <c r="V75" s="12"/>
      <c r="W75" s="12"/>
    </row>
    <row r="76" ht="15.75" customHeight="1">
      <c r="A76" s="6" t="s">
        <v>231</v>
      </c>
      <c r="B76" s="7">
        <v>603379.0</v>
      </c>
      <c r="C76" s="8" t="s">
        <v>275</v>
      </c>
      <c r="D76" s="7">
        <v>1.0</v>
      </c>
      <c r="E76" s="7" t="s">
        <v>171</v>
      </c>
      <c r="F76" s="9">
        <v>2501.99</v>
      </c>
      <c r="G76" s="10">
        <f t="shared" si="1"/>
        <v>2501.99</v>
      </c>
      <c r="H76" s="6" t="s">
        <v>198</v>
      </c>
      <c r="I76" s="7">
        <v>8.858579001535E12</v>
      </c>
      <c r="J76" s="9">
        <v>2599.9</v>
      </c>
      <c r="K76" s="10">
        <f t="shared" si="2"/>
        <v>2599.9</v>
      </c>
      <c r="L76" s="6" t="s">
        <v>175</v>
      </c>
      <c r="M76" s="7">
        <v>2.9302348000115E13</v>
      </c>
      <c r="N76" s="9">
        <v>2391.16</v>
      </c>
      <c r="O76" s="10">
        <f t="shared" si="3"/>
        <v>2391.16</v>
      </c>
      <c r="P76" s="6" t="s">
        <v>274</v>
      </c>
      <c r="Q76" s="7">
        <v>5.65813000129E11</v>
      </c>
      <c r="R76" s="11">
        <f t="shared" si="4"/>
        <v>2497.683333</v>
      </c>
      <c r="S76" s="12"/>
      <c r="T76" s="12"/>
      <c r="U76" s="12"/>
      <c r="V76" s="12"/>
      <c r="W76" s="12"/>
    </row>
    <row r="77" ht="15.75" customHeight="1">
      <c r="A77" s="6" t="s">
        <v>231</v>
      </c>
      <c r="B77" s="7">
        <v>262837.0</v>
      </c>
      <c r="C77" s="8" t="s">
        <v>276</v>
      </c>
      <c r="D77" s="7">
        <v>1.0</v>
      </c>
      <c r="E77" s="7" t="s">
        <v>171</v>
      </c>
      <c r="F77" s="9">
        <v>509.9</v>
      </c>
      <c r="G77" s="10">
        <f t="shared" si="1"/>
        <v>509.9</v>
      </c>
      <c r="H77" s="6" t="s">
        <v>175</v>
      </c>
      <c r="I77" s="7">
        <v>2.9302348000115E13</v>
      </c>
      <c r="J77" s="9">
        <v>469.99</v>
      </c>
      <c r="K77" s="10">
        <f t="shared" si="2"/>
        <v>469.99</v>
      </c>
      <c r="L77" s="6" t="s">
        <v>277</v>
      </c>
      <c r="M77" s="7">
        <v>9.2664028000141E13</v>
      </c>
      <c r="N77" s="9">
        <v>508.78</v>
      </c>
      <c r="O77" s="10">
        <f t="shared" si="3"/>
        <v>508.78</v>
      </c>
      <c r="P77" s="6" t="s">
        <v>271</v>
      </c>
      <c r="Q77" s="7">
        <v>6.8422419000175E13</v>
      </c>
      <c r="R77" s="11">
        <f t="shared" si="4"/>
        <v>496.2233333</v>
      </c>
      <c r="S77" s="12"/>
      <c r="T77" s="12"/>
      <c r="U77" s="12"/>
      <c r="V77" s="12"/>
      <c r="W77" s="12"/>
    </row>
    <row r="78" ht="15.75" customHeight="1">
      <c r="A78" s="6" t="s">
        <v>231</v>
      </c>
      <c r="B78" s="7">
        <v>316243.0</v>
      </c>
      <c r="C78" s="8" t="s">
        <v>278</v>
      </c>
      <c r="D78" s="7">
        <v>1.0</v>
      </c>
      <c r="E78" s="7" t="s">
        <v>185</v>
      </c>
      <c r="F78" s="9">
        <v>718.0</v>
      </c>
      <c r="G78" s="10">
        <f t="shared" si="1"/>
        <v>718</v>
      </c>
      <c r="H78" s="6" t="s">
        <v>279</v>
      </c>
      <c r="I78" s="7">
        <v>8.868023000124E12</v>
      </c>
      <c r="J78" s="9">
        <v>931.95</v>
      </c>
      <c r="K78" s="10">
        <f t="shared" si="2"/>
        <v>931.95</v>
      </c>
      <c r="L78" s="6" t="s">
        <v>280</v>
      </c>
      <c r="M78" s="7">
        <v>2.9223036000116E13</v>
      </c>
      <c r="N78" s="9">
        <v>710.91</v>
      </c>
      <c r="O78" s="10">
        <f t="shared" si="3"/>
        <v>710.91</v>
      </c>
      <c r="P78" s="6" t="s">
        <v>281</v>
      </c>
      <c r="Q78" s="7">
        <v>4.7133713000197E13</v>
      </c>
      <c r="R78" s="11">
        <f t="shared" si="4"/>
        <v>786.9533333</v>
      </c>
      <c r="S78" s="12"/>
      <c r="T78" s="12"/>
      <c r="U78" s="12"/>
      <c r="V78" s="12"/>
      <c r="W78" s="12"/>
    </row>
    <row r="79" ht="15.0" customHeight="1">
      <c r="A79" s="6" t="s">
        <v>282</v>
      </c>
      <c r="B79" s="7">
        <v>622171.0</v>
      </c>
      <c r="C79" s="8" t="s">
        <v>283</v>
      </c>
      <c r="D79" s="7">
        <v>1.0</v>
      </c>
      <c r="E79" s="7" t="s">
        <v>118</v>
      </c>
      <c r="F79" s="9">
        <v>2665.66</v>
      </c>
      <c r="G79" s="10">
        <f t="shared" si="1"/>
        <v>2665.66</v>
      </c>
      <c r="H79" s="6" t="s">
        <v>284</v>
      </c>
      <c r="I79" s="7">
        <v>3.6142722000128E13</v>
      </c>
      <c r="J79" s="9">
        <v>2704.05</v>
      </c>
      <c r="K79" s="10">
        <f t="shared" si="2"/>
        <v>2704.05</v>
      </c>
      <c r="L79" s="6" t="s">
        <v>285</v>
      </c>
      <c r="M79" s="7">
        <v>3.3590251000122E13</v>
      </c>
      <c r="N79" s="9">
        <v>3900.0</v>
      </c>
      <c r="O79" s="10">
        <f t="shared" si="3"/>
        <v>3900</v>
      </c>
      <c r="P79" s="6" t="s">
        <v>286</v>
      </c>
      <c r="Q79" s="7" t="s">
        <v>287</v>
      </c>
      <c r="R79" s="11">
        <f t="shared" si="4"/>
        <v>3089.903333</v>
      </c>
      <c r="S79" s="12"/>
      <c r="T79" s="12"/>
      <c r="U79" s="12"/>
      <c r="V79" s="12"/>
      <c r="W79" s="12"/>
    </row>
    <row r="80" ht="23.25" customHeight="1">
      <c r="A80" s="6" t="s">
        <v>282</v>
      </c>
      <c r="B80" s="7">
        <v>486759.0</v>
      </c>
      <c r="C80" s="8" t="s">
        <v>288</v>
      </c>
      <c r="D80" s="7">
        <v>1.0</v>
      </c>
      <c r="E80" s="7" t="s">
        <v>118</v>
      </c>
      <c r="F80" s="9">
        <v>1682.0</v>
      </c>
      <c r="G80" s="10">
        <f t="shared" si="1"/>
        <v>1682</v>
      </c>
      <c r="H80" s="6" t="s">
        <v>289</v>
      </c>
      <c r="I80" s="7">
        <v>3.0843402000119E13</v>
      </c>
      <c r="J80" s="9">
        <v>533.0</v>
      </c>
      <c r="K80" s="10">
        <f t="shared" si="2"/>
        <v>533</v>
      </c>
      <c r="L80" s="6" t="s">
        <v>290</v>
      </c>
      <c r="M80" s="7">
        <v>2.60819870001E13</v>
      </c>
      <c r="N80" s="9">
        <v>2214.0</v>
      </c>
      <c r="O80" s="10">
        <f t="shared" si="3"/>
        <v>2214</v>
      </c>
      <c r="P80" s="6" t="s">
        <v>291</v>
      </c>
      <c r="Q80" s="7">
        <v>9.05335000019E12</v>
      </c>
      <c r="R80" s="11">
        <f t="shared" si="4"/>
        <v>1476.333333</v>
      </c>
      <c r="S80" s="12"/>
      <c r="T80" s="12"/>
      <c r="U80" s="12"/>
      <c r="V80" s="12"/>
      <c r="W80" s="12"/>
    </row>
    <row r="81" ht="15.0" customHeight="1">
      <c r="A81" s="6" t="s">
        <v>282</v>
      </c>
      <c r="B81" s="7">
        <v>622127.0</v>
      </c>
      <c r="C81" s="8" t="s">
        <v>292</v>
      </c>
      <c r="D81" s="7">
        <v>25.0</v>
      </c>
      <c r="E81" s="7" t="s">
        <v>118</v>
      </c>
      <c r="F81" s="9">
        <v>5475.0</v>
      </c>
      <c r="G81" s="10">
        <f t="shared" si="1"/>
        <v>136875</v>
      </c>
      <c r="H81" s="6" t="s">
        <v>293</v>
      </c>
      <c r="I81" s="7">
        <v>4.4450107000107E13</v>
      </c>
      <c r="J81" s="9">
        <v>3499.0</v>
      </c>
      <c r="K81" s="10">
        <f t="shared" si="2"/>
        <v>87475</v>
      </c>
      <c r="L81" s="6" t="s">
        <v>294</v>
      </c>
      <c r="M81" s="7">
        <v>9.299377000168E12</v>
      </c>
      <c r="N81" s="9">
        <v>6000.0</v>
      </c>
      <c r="O81" s="10">
        <f t="shared" si="3"/>
        <v>150000</v>
      </c>
      <c r="P81" s="6" t="s">
        <v>295</v>
      </c>
      <c r="Q81" s="7">
        <v>4.8737420000181E13</v>
      </c>
      <c r="R81" s="11">
        <f t="shared" si="4"/>
        <v>124783.3333</v>
      </c>
      <c r="S81" s="15"/>
      <c r="T81" s="12"/>
      <c r="U81" s="12"/>
      <c r="V81" s="12"/>
      <c r="W81" s="12"/>
    </row>
    <row r="82" ht="18.0" customHeight="1">
      <c r="A82" s="6" t="s">
        <v>282</v>
      </c>
      <c r="B82" s="7">
        <v>452467.0</v>
      </c>
      <c r="C82" s="8" t="s">
        <v>296</v>
      </c>
      <c r="D82" s="7">
        <v>25.0</v>
      </c>
      <c r="E82" s="7" t="s">
        <v>118</v>
      </c>
      <c r="F82" s="9">
        <v>660.0</v>
      </c>
      <c r="G82" s="10">
        <f t="shared" si="1"/>
        <v>16500</v>
      </c>
      <c r="H82" s="6" t="s">
        <v>297</v>
      </c>
      <c r="I82" s="7">
        <v>4.375274000116E12</v>
      </c>
      <c r="J82" s="9">
        <v>534.0</v>
      </c>
      <c r="K82" s="10">
        <f t="shared" si="2"/>
        <v>13350</v>
      </c>
      <c r="L82" s="6" t="s">
        <v>298</v>
      </c>
      <c r="M82" s="7">
        <v>4.9949246000101E13</v>
      </c>
      <c r="N82" s="9">
        <v>601.0</v>
      </c>
      <c r="O82" s="10">
        <f t="shared" si="3"/>
        <v>15025</v>
      </c>
      <c r="P82" s="6" t="s">
        <v>299</v>
      </c>
      <c r="Q82" s="7">
        <v>4.5530507000195E13</v>
      </c>
      <c r="R82" s="11">
        <f t="shared" si="4"/>
        <v>14958.33333</v>
      </c>
      <c r="S82" s="12"/>
      <c r="T82" s="12"/>
      <c r="U82" s="12"/>
      <c r="V82" s="12"/>
      <c r="W82" s="12"/>
    </row>
    <row r="83" ht="16.5" customHeight="1">
      <c r="A83" s="6" t="s">
        <v>282</v>
      </c>
      <c r="B83" s="7">
        <v>622173.0</v>
      </c>
      <c r="C83" s="8" t="s">
        <v>300</v>
      </c>
      <c r="D83" s="7">
        <v>2.0</v>
      </c>
      <c r="E83" s="7" t="s">
        <v>144</v>
      </c>
      <c r="F83" s="9">
        <v>970.0</v>
      </c>
      <c r="G83" s="10">
        <f t="shared" si="1"/>
        <v>1940</v>
      </c>
      <c r="H83" s="6" t="s">
        <v>150</v>
      </c>
      <c r="I83" s="7">
        <v>1.1394628000135E13</v>
      </c>
      <c r="J83" s="9">
        <v>1040.0</v>
      </c>
      <c r="K83" s="10">
        <f t="shared" si="2"/>
        <v>2080</v>
      </c>
      <c r="L83" s="6" t="s">
        <v>301</v>
      </c>
      <c r="M83" s="7">
        <v>1.2560585000183E13</v>
      </c>
      <c r="N83" s="9">
        <v>1120.0</v>
      </c>
      <c r="O83" s="10">
        <f t="shared" si="3"/>
        <v>2240</v>
      </c>
      <c r="P83" s="6" t="s">
        <v>302</v>
      </c>
      <c r="Q83" s="7">
        <v>5.665702000108E12</v>
      </c>
      <c r="R83" s="11">
        <f t="shared" si="4"/>
        <v>2086.666667</v>
      </c>
      <c r="S83" s="12"/>
      <c r="T83" s="12"/>
      <c r="U83" s="12"/>
      <c r="V83" s="12"/>
      <c r="W83" s="12"/>
    </row>
    <row r="84" ht="15.75" customHeight="1">
      <c r="A84" s="6" t="s">
        <v>282</v>
      </c>
      <c r="B84" s="7">
        <v>621551.0</v>
      </c>
      <c r="C84" s="8" t="s">
        <v>303</v>
      </c>
      <c r="D84" s="7">
        <v>3.0</v>
      </c>
      <c r="E84" s="7" t="s">
        <v>118</v>
      </c>
      <c r="F84" s="9">
        <v>3200.0</v>
      </c>
      <c r="G84" s="10">
        <f t="shared" si="1"/>
        <v>9600</v>
      </c>
      <c r="H84" s="6" t="s">
        <v>304</v>
      </c>
      <c r="I84" s="7">
        <v>2.7414128000158E13</v>
      </c>
      <c r="J84" s="9">
        <v>3200.0</v>
      </c>
      <c r="K84" s="10">
        <f t="shared" si="2"/>
        <v>9600</v>
      </c>
      <c r="L84" s="6" t="s">
        <v>305</v>
      </c>
      <c r="M84" s="7">
        <v>1.7215437000145E13</v>
      </c>
      <c r="N84" s="9">
        <v>3360.0</v>
      </c>
      <c r="O84" s="10">
        <f t="shared" si="3"/>
        <v>10080</v>
      </c>
      <c r="P84" s="6" t="s">
        <v>306</v>
      </c>
      <c r="Q84" s="7">
        <v>3.655629000168E12</v>
      </c>
      <c r="R84" s="11">
        <f t="shared" si="4"/>
        <v>9760</v>
      </c>
      <c r="S84" s="12"/>
      <c r="T84" s="12"/>
      <c r="U84" s="12"/>
      <c r="V84" s="12"/>
      <c r="W84" s="12"/>
    </row>
    <row r="85" ht="15.0" customHeight="1">
      <c r="A85" s="6" t="s">
        <v>282</v>
      </c>
      <c r="B85" s="7">
        <v>602597.0</v>
      </c>
      <c r="C85" s="8" t="s">
        <v>307</v>
      </c>
      <c r="D85" s="7">
        <v>4.0</v>
      </c>
      <c r="E85" s="7" t="s">
        <v>118</v>
      </c>
      <c r="F85" s="9">
        <v>330.0</v>
      </c>
      <c r="G85" s="10">
        <f t="shared" si="1"/>
        <v>1320</v>
      </c>
      <c r="H85" s="6" t="s">
        <v>308</v>
      </c>
      <c r="I85" s="7">
        <v>3.7490381000144E13</v>
      </c>
      <c r="J85" s="9">
        <v>447.75</v>
      </c>
      <c r="K85" s="10">
        <f t="shared" si="2"/>
        <v>1791</v>
      </c>
      <c r="L85" s="6" t="s">
        <v>309</v>
      </c>
      <c r="M85" s="7">
        <v>4.4307153000151E13</v>
      </c>
      <c r="N85" s="9">
        <v>444.44</v>
      </c>
      <c r="O85" s="10">
        <f t="shared" si="3"/>
        <v>1777.76</v>
      </c>
      <c r="P85" s="6" t="s">
        <v>310</v>
      </c>
      <c r="Q85" s="7">
        <v>2.3706789000104E13</v>
      </c>
      <c r="R85" s="11">
        <f t="shared" si="4"/>
        <v>1629.586667</v>
      </c>
      <c r="S85" s="12"/>
      <c r="T85" s="12"/>
      <c r="U85" s="12"/>
      <c r="V85" s="12"/>
      <c r="W85" s="12"/>
    </row>
    <row r="86" ht="16.5" customHeight="1">
      <c r="A86" s="6" t="s">
        <v>282</v>
      </c>
      <c r="B86" s="7">
        <v>619003.0</v>
      </c>
      <c r="C86" s="8" t="s">
        <v>311</v>
      </c>
      <c r="D86" s="7">
        <v>1.0</v>
      </c>
      <c r="E86" s="7" t="s">
        <v>118</v>
      </c>
      <c r="F86" s="9">
        <v>2249.1</v>
      </c>
      <c r="G86" s="10">
        <f t="shared" si="1"/>
        <v>2249.1</v>
      </c>
      <c r="H86" s="6" t="s">
        <v>312</v>
      </c>
      <c r="I86" s="7">
        <v>4.328381100015E13</v>
      </c>
      <c r="J86" s="9">
        <v>1994.05</v>
      </c>
      <c r="K86" s="10">
        <f t="shared" si="2"/>
        <v>1994.05</v>
      </c>
      <c r="L86" s="6" t="s">
        <v>313</v>
      </c>
      <c r="M86" s="7">
        <v>2.4073694000155E13</v>
      </c>
      <c r="N86" s="9">
        <v>2374.05</v>
      </c>
      <c r="O86" s="10">
        <f t="shared" si="3"/>
        <v>2374.05</v>
      </c>
      <c r="P86" s="6" t="s">
        <v>314</v>
      </c>
      <c r="Q86" s="7">
        <v>1.198211300058E13</v>
      </c>
      <c r="R86" s="11">
        <f t="shared" si="4"/>
        <v>2205.733333</v>
      </c>
      <c r="S86" s="12"/>
      <c r="T86" s="12"/>
      <c r="U86" s="12"/>
      <c r="V86" s="12"/>
      <c r="W86" s="12"/>
    </row>
    <row r="87" ht="15.75" customHeight="1">
      <c r="A87" s="6" t="s">
        <v>282</v>
      </c>
      <c r="B87" s="7">
        <v>608663.0</v>
      </c>
      <c r="C87" s="8" t="s">
        <v>315</v>
      </c>
      <c r="D87" s="7">
        <v>1.0</v>
      </c>
      <c r="E87" s="7" t="s">
        <v>118</v>
      </c>
      <c r="F87" s="9">
        <v>25342.0</v>
      </c>
      <c r="G87" s="10">
        <f t="shared" si="1"/>
        <v>25342</v>
      </c>
      <c r="H87" s="6" t="s">
        <v>316</v>
      </c>
      <c r="I87" s="7">
        <v>1.554906100018E13</v>
      </c>
      <c r="J87" s="9">
        <v>25000.0</v>
      </c>
      <c r="K87" s="10">
        <f t="shared" si="2"/>
        <v>25000</v>
      </c>
      <c r="L87" s="6" t="s">
        <v>317</v>
      </c>
      <c r="M87" s="7">
        <v>2.8521211000199E13</v>
      </c>
      <c r="N87" s="9">
        <v>23683.0</v>
      </c>
      <c r="O87" s="10">
        <f t="shared" si="3"/>
        <v>23683</v>
      </c>
      <c r="P87" s="6" t="s">
        <v>318</v>
      </c>
      <c r="Q87" s="7">
        <v>3.2286542000169E13</v>
      </c>
      <c r="R87" s="11">
        <f t="shared" si="4"/>
        <v>24675</v>
      </c>
      <c r="S87" s="12"/>
      <c r="T87" s="12"/>
      <c r="U87" s="12"/>
      <c r="V87" s="12"/>
      <c r="W87" s="12"/>
    </row>
    <row r="88" ht="17.25" customHeight="1">
      <c r="A88" s="6" t="s">
        <v>282</v>
      </c>
      <c r="B88" s="7">
        <v>618780.0</v>
      </c>
      <c r="C88" s="8" t="s">
        <v>319</v>
      </c>
      <c r="D88" s="7">
        <v>1.0</v>
      </c>
      <c r="E88" s="7" t="s">
        <v>118</v>
      </c>
      <c r="F88" s="9">
        <v>4040.0</v>
      </c>
      <c r="G88" s="10">
        <f t="shared" si="1"/>
        <v>4040</v>
      </c>
      <c r="H88" s="6" t="s">
        <v>320</v>
      </c>
      <c r="I88" s="7">
        <v>4.1819436000275E13</v>
      </c>
      <c r="J88" s="9">
        <v>3800.0</v>
      </c>
      <c r="K88" s="10">
        <f t="shared" si="2"/>
        <v>3800</v>
      </c>
      <c r="L88" s="6" t="s">
        <v>321</v>
      </c>
      <c r="M88" s="7">
        <v>7.855615600014E13</v>
      </c>
      <c r="N88" s="9">
        <v>4055.0</v>
      </c>
      <c r="O88" s="10">
        <f t="shared" si="3"/>
        <v>4055</v>
      </c>
      <c r="P88" s="6" t="s">
        <v>322</v>
      </c>
      <c r="Q88" s="7">
        <v>4.4818547000174E13</v>
      </c>
      <c r="R88" s="11">
        <f t="shared" si="4"/>
        <v>3965</v>
      </c>
      <c r="S88" s="12"/>
      <c r="T88" s="12"/>
      <c r="U88" s="12"/>
      <c r="V88" s="12"/>
      <c r="W88" s="12"/>
    </row>
    <row r="89" ht="15.75" customHeight="1">
      <c r="A89" s="6" t="s">
        <v>282</v>
      </c>
      <c r="B89" s="7">
        <v>618769.0</v>
      </c>
      <c r="C89" s="8" t="s">
        <v>323</v>
      </c>
      <c r="D89" s="7">
        <v>1.0</v>
      </c>
      <c r="E89" s="7" t="s">
        <v>118</v>
      </c>
      <c r="F89" s="9">
        <v>414.55</v>
      </c>
      <c r="G89" s="10">
        <f t="shared" si="1"/>
        <v>414.55</v>
      </c>
      <c r="H89" s="6" t="s">
        <v>324</v>
      </c>
      <c r="I89" s="7">
        <v>5.847541000173E12</v>
      </c>
      <c r="J89" s="9">
        <v>487.0</v>
      </c>
      <c r="K89" s="10">
        <f t="shared" si="2"/>
        <v>487</v>
      </c>
      <c r="L89" s="6" t="s">
        <v>325</v>
      </c>
      <c r="M89" s="7">
        <v>1.6677622000199E13</v>
      </c>
      <c r="N89" s="9">
        <v>477.6</v>
      </c>
      <c r="O89" s="10">
        <f t="shared" si="3"/>
        <v>477.6</v>
      </c>
      <c r="P89" s="6" t="s">
        <v>326</v>
      </c>
      <c r="Q89" s="7">
        <v>1.449176800011E13</v>
      </c>
      <c r="R89" s="11">
        <f t="shared" si="4"/>
        <v>459.7166667</v>
      </c>
      <c r="S89" s="12"/>
      <c r="T89" s="12"/>
      <c r="U89" s="12"/>
      <c r="V89" s="12"/>
      <c r="W89" s="12"/>
    </row>
    <row r="90" ht="15.75" customHeight="1">
      <c r="A90" s="16"/>
      <c r="B90" s="16"/>
      <c r="C90" s="17"/>
      <c r="D90" s="18"/>
      <c r="E90" s="18"/>
      <c r="F90" s="19"/>
      <c r="G90" s="17"/>
      <c r="H90" s="17"/>
      <c r="I90" s="18"/>
      <c r="J90" s="19"/>
      <c r="K90" s="17"/>
      <c r="L90" s="17"/>
      <c r="M90" s="18"/>
      <c r="N90" s="19"/>
      <c r="O90" s="17"/>
      <c r="P90" s="17"/>
      <c r="Q90" s="18"/>
      <c r="R90" s="19"/>
      <c r="S90" s="12"/>
      <c r="T90" s="12"/>
      <c r="U90" s="12"/>
      <c r="V90" s="12"/>
      <c r="W90" s="12"/>
    </row>
    <row r="91" ht="15.75" customHeight="1">
      <c r="A91" s="16"/>
      <c r="B91" s="16"/>
      <c r="C91" s="17"/>
      <c r="D91" s="18"/>
      <c r="E91" s="18"/>
      <c r="F91" s="19"/>
      <c r="G91" s="17"/>
      <c r="H91" s="17"/>
      <c r="I91" s="18"/>
      <c r="J91" s="19"/>
      <c r="K91" s="17"/>
      <c r="L91" s="17"/>
      <c r="M91" s="18"/>
      <c r="N91" s="19"/>
      <c r="O91" s="17"/>
      <c r="P91" s="17"/>
      <c r="Q91" s="18"/>
      <c r="R91" s="19"/>
      <c r="S91" s="12"/>
      <c r="T91" s="12"/>
      <c r="U91" s="12"/>
      <c r="V91" s="12"/>
      <c r="W91" s="12"/>
    </row>
    <row r="92" ht="15.75" customHeight="1">
      <c r="A92" s="20" t="s">
        <v>327</v>
      </c>
      <c r="B92" s="20" t="s">
        <v>328</v>
      </c>
      <c r="C92" s="8"/>
      <c r="D92" s="18"/>
      <c r="E92" s="18"/>
      <c r="F92" s="19"/>
      <c r="G92" s="17"/>
      <c r="H92" s="17"/>
      <c r="I92" s="18"/>
      <c r="J92" s="19"/>
      <c r="K92" s="17"/>
      <c r="L92" s="17"/>
      <c r="M92" s="18"/>
      <c r="N92" s="19"/>
      <c r="O92" s="17"/>
      <c r="P92" s="17"/>
      <c r="Q92" s="18"/>
      <c r="R92" s="19"/>
      <c r="S92" s="12"/>
      <c r="T92" s="12"/>
      <c r="U92" s="12"/>
      <c r="V92" s="12"/>
      <c r="W92" s="12"/>
    </row>
    <row r="93" ht="15.75" customHeight="1">
      <c r="A93" s="21" t="s">
        <v>24</v>
      </c>
      <c r="B93" s="11">
        <f t="shared" ref="B93:B99" si="5">SUMIF($A$2:$A$89,A93,$R$2:$R$89)</f>
        <v>75305.97333</v>
      </c>
      <c r="C93" s="17"/>
      <c r="D93" s="18"/>
      <c r="E93" s="18"/>
      <c r="F93" s="19"/>
      <c r="G93" s="17"/>
      <c r="H93" s="17"/>
      <c r="I93" s="18"/>
      <c r="J93" s="19"/>
      <c r="K93" s="17"/>
      <c r="L93" s="17"/>
      <c r="M93" s="18"/>
      <c r="N93" s="19"/>
      <c r="O93" s="17"/>
      <c r="P93" s="17"/>
      <c r="Q93" s="18"/>
      <c r="R93" s="19"/>
      <c r="S93" s="12"/>
      <c r="T93" s="12"/>
      <c r="U93" s="12"/>
      <c r="V93" s="12"/>
      <c r="W93" s="12"/>
    </row>
    <row r="94" ht="15.75" customHeight="1">
      <c r="A94" s="21" t="s">
        <v>99</v>
      </c>
      <c r="B94" s="11">
        <f t="shared" si="5"/>
        <v>8635.823333</v>
      </c>
      <c r="C94" s="17"/>
      <c r="D94" s="18"/>
      <c r="E94" s="18"/>
      <c r="F94" s="19"/>
      <c r="G94" s="17"/>
      <c r="H94" s="17"/>
      <c r="I94" s="18"/>
      <c r="J94" s="19"/>
      <c r="K94" s="17"/>
      <c r="L94" s="17"/>
      <c r="M94" s="18"/>
      <c r="N94" s="19"/>
      <c r="O94" s="17"/>
      <c r="P94" s="17"/>
      <c r="Q94" s="18"/>
      <c r="R94" s="19"/>
      <c r="S94" s="12"/>
      <c r="T94" s="12"/>
      <c r="U94" s="12"/>
      <c r="V94" s="12"/>
      <c r="W94" s="12"/>
    </row>
    <row r="95" ht="15.75" customHeight="1">
      <c r="A95" s="21" t="s">
        <v>142</v>
      </c>
      <c r="B95" s="11">
        <f t="shared" si="5"/>
        <v>75191.77333</v>
      </c>
      <c r="C95" s="17"/>
      <c r="D95" s="18"/>
      <c r="E95" s="18"/>
      <c r="F95" s="19"/>
      <c r="G95" s="17"/>
      <c r="H95" s="17"/>
      <c r="I95" s="18"/>
      <c r="J95" s="19"/>
      <c r="K95" s="17"/>
      <c r="L95" s="17"/>
      <c r="M95" s="18"/>
      <c r="N95" s="19"/>
      <c r="O95" s="17"/>
      <c r="P95" s="17"/>
      <c r="Q95" s="18"/>
      <c r="R95" s="19"/>
      <c r="S95" s="12"/>
      <c r="T95" s="12"/>
      <c r="U95" s="12"/>
      <c r="V95" s="12"/>
      <c r="W95" s="12"/>
    </row>
    <row r="96" ht="15.75" customHeight="1">
      <c r="A96" s="21" t="s">
        <v>165</v>
      </c>
      <c r="B96" s="11">
        <f t="shared" si="5"/>
        <v>28283.32333</v>
      </c>
      <c r="C96" s="17"/>
      <c r="D96" s="18"/>
      <c r="E96" s="18"/>
      <c r="F96" s="19"/>
      <c r="G96" s="17"/>
      <c r="H96" s="17"/>
      <c r="I96" s="18"/>
      <c r="J96" s="19"/>
      <c r="K96" s="17"/>
      <c r="L96" s="17"/>
      <c r="M96" s="18"/>
      <c r="N96" s="19"/>
      <c r="O96" s="17"/>
      <c r="P96" s="17"/>
      <c r="Q96" s="18"/>
      <c r="R96" s="19"/>
      <c r="S96" s="12"/>
      <c r="T96" s="12"/>
      <c r="U96" s="12"/>
      <c r="V96" s="12"/>
      <c r="W96" s="12"/>
    </row>
    <row r="97" ht="15.75" customHeight="1">
      <c r="A97" s="21" t="s">
        <v>18</v>
      </c>
      <c r="B97" s="11">
        <f t="shared" si="5"/>
        <v>62857.47333</v>
      </c>
      <c r="C97" s="17"/>
      <c r="D97" s="18"/>
      <c r="E97" s="18"/>
      <c r="F97" s="19"/>
      <c r="G97" s="17"/>
      <c r="H97" s="17"/>
      <c r="I97" s="18"/>
      <c r="J97" s="19"/>
      <c r="K97" s="17"/>
      <c r="L97" s="17"/>
      <c r="M97" s="18"/>
      <c r="N97" s="19"/>
      <c r="O97" s="17"/>
      <c r="P97" s="17"/>
      <c r="Q97" s="18"/>
      <c r="R97" s="19"/>
      <c r="S97" s="12"/>
      <c r="T97" s="12"/>
      <c r="U97" s="12"/>
      <c r="V97" s="12"/>
      <c r="W97" s="12"/>
    </row>
    <row r="98" ht="15.75" customHeight="1">
      <c r="A98" s="21" t="s">
        <v>231</v>
      </c>
      <c r="B98" s="11">
        <f t="shared" si="5"/>
        <v>60487.91</v>
      </c>
      <c r="C98" s="17"/>
      <c r="D98" s="18"/>
      <c r="E98" s="18"/>
      <c r="F98" s="19"/>
      <c r="G98" s="17"/>
      <c r="H98" s="17"/>
      <c r="I98" s="18"/>
      <c r="J98" s="19"/>
      <c r="K98" s="17"/>
      <c r="L98" s="17"/>
      <c r="M98" s="18"/>
      <c r="N98" s="19"/>
      <c r="O98" s="17"/>
      <c r="P98" s="17"/>
      <c r="Q98" s="18"/>
      <c r="R98" s="19"/>
      <c r="S98" s="12"/>
      <c r="T98" s="12"/>
      <c r="U98" s="12"/>
      <c r="V98" s="12"/>
      <c r="W98" s="12"/>
    </row>
    <row r="99" ht="15.75" customHeight="1">
      <c r="A99" s="21" t="s">
        <v>282</v>
      </c>
      <c r="B99" s="11">
        <f t="shared" si="5"/>
        <v>189089.6067</v>
      </c>
      <c r="C99" s="17"/>
      <c r="D99" s="18"/>
      <c r="E99" s="18"/>
      <c r="F99" s="19"/>
      <c r="G99" s="17"/>
      <c r="H99" s="17"/>
      <c r="I99" s="18"/>
      <c r="J99" s="19"/>
      <c r="K99" s="17"/>
      <c r="L99" s="17"/>
      <c r="M99" s="18"/>
      <c r="N99" s="19"/>
      <c r="O99" s="17"/>
      <c r="P99" s="17"/>
      <c r="Q99" s="18"/>
      <c r="R99" s="19"/>
      <c r="S99" s="12"/>
      <c r="T99" s="12"/>
      <c r="U99" s="12"/>
      <c r="V99" s="12"/>
      <c r="W99" s="12"/>
    </row>
    <row r="100" ht="15.75" customHeight="1">
      <c r="A100" s="20" t="s">
        <v>329</v>
      </c>
      <c r="B100" s="22">
        <f>SUM(B93:B99)</f>
        <v>499851.8833</v>
      </c>
      <c r="C100" s="17"/>
      <c r="D100" s="18"/>
      <c r="E100" s="18"/>
      <c r="F100" s="19"/>
      <c r="G100" s="17"/>
      <c r="H100" s="17"/>
      <c r="I100" s="18"/>
      <c r="J100" s="19"/>
      <c r="K100" s="17"/>
      <c r="L100" s="17"/>
      <c r="M100" s="18"/>
      <c r="N100" s="19"/>
      <c r="O100" s="17"/>
      <c r="P100" s="17"/>
      <c r="Q100" s="18"/>
      <c r="R100" s="19"/>
      <c r="S100" s="12"/>
      <c r="T100" s="12"/>
      <c r="U100" s="12"/>
      <c r="V100" s="12"/>
      <c r="W100" s="12"/>
    </row>
    <row r="101" ht="15.75" customHeight="1">
      <c r="A101" s="15"/>
      <c r="B101" s="15"/>
      <c r="C101" s="23"/>
      <c r="D101" s="12"/>
      <c r="E101" s="12"/>
      <c r="F101" s="24"/>
      <c r="G101" s="23"/>
      <c r="H101" s="23"/>
      <c r="I101" s="12"/>
      <c r="J101" s="24"/>
      <c r="K101" s="23"/>
      <c r="L101" s="23"/>
      <c r="M101" s="12"/>
      <c r="N101" s="24"/>
      <c r="O101" s="23"/>
      <c r="P101" s="23"/>
      <c r="Q101" s="12"/>
      <c r="R101" s="24"/>
      <c r="S101" s="12"/>
      <c r="T101" s="12"/>
      <c r="U101" s="12"/>
      <c r="V101" s="12"/>
      <c r="W101" s="12"/>
    </row>
    <row r="102" ht="15.75" customHeight="1">
      <c r="A102" s="15"/>
      <c r="B102" s="15"/>
      <c r="C102" s="23"/>
      <c r="D102" s="12"/>
      <c r="E102" s="12"/>
      <c r="F102" s="24"/>
      <c r="G102" s="23"/>
      <c r="H102" s="23"/>
      <c r="I102" s="12"/>
      <c r="J102" s="24"/>
      <c r="K102" s="23"/>
      <c r="L102" s="23"/>
      <c r="M102" s="12"/>
      <c r="N102" s="24"/>
      <c r="O102" s="23"/>
      <c r="P102" s="23"/>
      <c r="Q102" s="12"/>
      <c r="R102" s="24"/>
      <c r="S102" s="12"/>
      <c r="T102" s="12"/>
      <c r="U102" s="12"/>
      <c r="V102" s="12"/>
      <c r="W102" s="12"/>
    </row>
    <row r="103" ht="15.75" customHeight="1">
      <c r="A103" s="15"/>
      <c r="B103" s="15"/>
      <c r="C103" s="23"/>
      <c r="D103" s="12"/>
      <c r="E103" s="12"/>
      <c r="F103" s="24"/>
      <c r="G103" s="23"/>
      <c r="H103" s="23"/>
      <c r="I103" s="12"/>
      <c r="J103" s="24"/>
      <c r="K103" s="23"/>
      <c r="L103" s="23"/>
      <c r="M103" s="12"/>
      <c r="N103" s="24"/>
      <c r="O103" s="23"/>
      <c r="P103" s="23"/>
      <c r="Q103" s="12"/>
      <c r="R103" s="24"/>
      <c r="S103" s="12"/>
      <c r="T103" s="12"/>
      <c r="U103" s="12"/>
      <c r="V103" s="12"/>
      <c r="W103" s="12"/>
    </row>
    <row r="104" ht="15.75" customHeight="1">
      <c r="A104" s="15"/>
      <c r="B104" s="15"/>
      <c r="C104" s="23"/>
      <c r="D104" s="12"/>
      <c r="E104" s="12"/>
      <c r="F104" s="24"/>
      <c r="G104" s="23"/>
      <c r="H104" s="23"/>
      <c r="I104" s="12"/>
      <c r="J104" s="24"/>
      <c r="K104" s="23"/>
      <c r="L104" s="23"/>
      <c r="M104" s="12"/>
      <c r="N104" s="24"/>
      <c r="O104" s="23"/>
      <c r="P104" s="23"/>
      <c r="Q104" s="12"/>
      <c r="R104" s="24"/>
      <c r="S104" s="12"/>
      <c r="T104" s="12"/>
      <c r="U104" s="12"/>
      <c r="V104" s="12"/>
      <c r="W104" s="12"/>
    </row>
    <row r="105" ht="15.75" customHeight="1">
      <c r="A105" s="15"/>
      <c r="B105" s="15"/>
      <c r="C105" s="23"/>
      <c r="D105" s="12"/>
      <c r="E105" s="12"/>
      <c r="F105" s="24"/>
      <c r="G105" s="23"/>
      <c r="H105" s="23"/>
      <c r="I105" s="12"/>
      <c r="J105" s="24"/>
      <c r="K105" s="23"/>
      <c r="L105" s="23"/>
      <c r="M105" s="12"/>
      <c r="N105" s="24"/>
      <c r="O105" s="23"/>
      <c r="P105" s="23"/>
      <c r="Q105" s="12"/>
      <c r="R105" s="24"/>
      <c r="S105" s="12"/>
      <c r="T105" s="12"/>
      <c r="U105" s="12"/>
      <c r="V105" s="12"/>
      <c r="W105" s="12"/>
    </row>
    <row r="106" ht="15.75" customHeight="1">
      <c r="A106" s="15"/>
      <c r="B106" s="15"/>
      <c r="C106" s="23"/>
      <c r="D106" s="12"/>
      <c r="E106" s="12"/>
      <c r="F106" s="24"/>
      <c r="G106" s="23"/>
      <c r="H106" s="23"/>
      <c r="I106" s="12"/>
      <c r="J106" s="24"/>
      <c r="K106" s="23"/>
      <c r="L106" s="23"/>
      <c r="M106" s="12"/>
      <c r="N106" s="24"/>
      <c r="O106" s="23"/>
      <c r="P106" s="23"/>
      <c r="Q106" s="12"/>
      <c r="R106" s="24"/>
      <c r="S106" s="12"/>
      <c r="T106" s="12"/>
      <c r="U106" s="12"/>
      <c r="V106" s="12"/>
      <c r="W106" s="12"/>
    </row>
    <row r="107" ht="15.75" customHeight="1">
      <c r="A107" s="15"/>
      <c r="B107" s="15"/>
      <c r="C107" s="23"/>
      <c r="D107" s="12"/>
      <c r="E107" s="12"/>
      <c r="F107" s="24"/>
      <c r="G107" s="23"/>
      <c r="H107" s="23"/>
      <c r="I107" s="12"/>
      <c r="J107" s="24"/>
      <c r="K107" s="23"/>
      <c r="L107" s="23"/>
      <c r="M107" s="12"/>
      <c r="N107" s="24"/>
      <c r="O107" s="23"/>
      <c r="P107" s="23"/>
      <c r="Q107" s="12"/>
      <c r="R107" s="24"/>
      <c r="S107" s="12"/>
      <c r="T107" s="12"/>
      <c r="U107" s="12"/>
      <c r="V107" s="12"/>
      <c r="W107" s="12"/>
    </row>
    <row r="108" ht="15.75" customHeight="1">
      <c r="A108" s="15"/>
      <c r="B108" s="15"/>
      <c r="C108" s="23"/>
      <c r="D108" s="12"/>
      <c r="E108" s="12"/>
      <c r="F108" s="24"/>
      <c r="G108" s="23"/>
      <c r="H108" s="23"/>
      <c r="I108" s="12"/>
      <c r="J108" s="24"/>
      <c r="K108" s="23"/>
      <c r="L108" s="23"/>
      <c r="M108" s="12"/>
      <c r="N108" s="24"/>
      <c r="O108" s="23"/>
      <c r="P108" s="23"/>
      <c r="Q108" s="12"/>
      <c r="R108" s="24"/>
      <c r="S108" s="12"/>
      <c r="T108" s="12"/>
      <c r="U108" s="12"/>
      <c r="V108" s="12"/>
      <c r="W108" s="12"/>
    </row>
    <row r="109" ht="15.75" customHeight="1">
      <c r="A109" s="15"/>
      <c r="B109" s="15"/>
      <c r="C109" s="23"/>
      <c r="D109" s="12"/>
      <c r="E109" s="12"/>
      <c r="F109" s="24"/>
      <c r="G109" s="23"/>
      <c r="H109" s="23"/>
      <c r="I109" s="12"/>
      <c r="J109" s="24"/>
      <c r="K109" s="23"/>
      <c r="L109" s="23"/>
      <c r="M109" s="12"/>
      <c r="N109" s="24"/>
      <c r="O109" s="23"/>
      <c r="P109" s="23"/>
      <c r="Q109" s="12"/>
      <c r="R109" s="24"/>
      <c r="S109" s="12"/>
      <c r="T109" s="12"/>
      <c r="U109" s="12"/>
      <c r="V109" s="12"/>
      <c r="W109" s="12"/>
    </row>
    <row r="110" ht="15.75" customHeight="1">
      <c r="A110" s="15"/>
      <c r="B110" s="15"/>
      <c r="C110" s="23"/>
      <c r="D110" s="12"/>
      <c r="E110" s="12"/>
      <c r="F110" s="24"/>
      <c r="G110" s="23"/>
      <c r="H110" s="23"/>
      <c r="I110" s="12"/>
      <c r="J110" s="24"/>
      <c r="K110" s="23"/>
      <c r="L110" s="23"/>
      <c r="M110" s="12"/>
      <c r="N110" s="24"/>
      <c r="O110" s="23"/>
      <c r="P110" s="23"/>
      <c r="Q110" s="12"/>
      <c r="R110" s="24"/>
      <c r="S110" s="12"/>
      <c r="T110" s="12"/>
      <c r="U110" s="12"/>
      <c r="V110" s="12"/>
      <c r="W110" s="12"/>
    </row>
    <row r="111" ht="15.75" customHeight="1">
      <c r="A111" s="15"/>
      <c r="B111" s="15"/>
      <c r="C111" s="23"/>
      <c r="D111" s="12"/>
      <c r="E111" s="12"/>
      <c r="F111" s="24"/>
      <c r="G111" s="23"/>
      <c r="H111" s="23"/>
      <c r="I111" s="12"/>
      <c r="J111" s="24"/>
      <c r="K111" s="23"/>
      <c r="L111" s="23"/>
      <c r="M111" s="12"/>
      <c r="N111" s="24"/>
      <c r="O111" s="23"/>
      <c r="P111" s="23"/>
      <c r="Q111" s="12"/>
      <c r="R111" s="24"/>
      <c r="S111" s="12"/>
      <c r="T111" s="12"/>
      <c r="U111" s="12"/>
      <c r="V111" s="12"/>
      <c r="W111" s="12"/>
    </row>
    <row r="112" ht="15.75" customHeight="1">
      <c r="A112" s="15"/>
      <c r="B112" s="15"/>
      <c r="C112" s="23"/>
      <c r="D112" s="12"/>
      <c r="E112" s="12"/>
      <c r="F112" s="24"/>
      <c r="G112" s="23"/>
      <c r="H112" s="23"/>
      <c r="I112" s="12"/>
      <c r="J112" s="24"/>
      <c r="K112" s="23"/>
      <c r="L112" s="23"/>
      <c r="M112" s="12"/>
      <c r="N112" s="24"/>
      <c r="O112" s="23"/>
      <c r="P112" s="23"/>
      <c r="Q112" s="12"/>
      <c r="R112" s="24"/>
      <c r="S112" s="12"/>
      <c r="T112" s="12"/>
      <c r="U112" s="12"/>
      <c r="V112" s="12"/>
      <c r="W112" s="12"/>
    </row>
    <row r="113" ht="15.75" customHeight="1">
      <c r="A113" s="15"/>
      <c r="B113" s="15"/>
      <c r="C113" s="23"/>
      <c r="D113" s="12"/>
      <c r="E113" s="12"/>
      <c r="F113" s="24"/>
      <c r="G113" s="23"/>
      <c r="H113" s="23"/>
      <c r="I113" s="12"/>
      <c r="J113" s="24"/>
      <c r="K113" s="23"/>
      <c r="L113" s="23"/>
      <c r="M113" s="12"/>
      <c r="N113" s="24"/>
      <c r="O113" s="23"/>
      <c r="P113" s="23"/>
      <c r="Q113" s="12"/>
      <c r="R113" s="24"/>
      <c r="S113" s="12"/>
      <c r="T113" s="12"/>
      <c r="U113" s="12"/>
      <c r="V113" s="12"/>
      <c r="W113" s="12"/>
    </row>
    <row r="114" ht="15.75" customHeight="1">
      <c r="A114" s="15"/>
      <c r="B114" s="15"/>
      <c r="C114" s="23"/>
      <c r="D114" s="12"/>
      <c r="E114" s="12"/>
      <c r="F114" s="24"/>
      <c r="G114" s="23"/>
      <c r="H114" s="23"/>
      <c r="I114" s="12"/>
      <c r="J114" s="24"/>
      <c r="K114" s="23"/>
      <c r="L114" s="23"/>
      <c r="M114" s="12"/>
      <c r="N114" s="24"/>
      <c r="O114" s="23"/>
      <c r="P114" s="23"/>
      <c r="Q114" s="12"/>
      <c r="R114" s="24"/>
      <c r="S114" s="12"/>
      <c r="T114" s="12"/>
      <c r="U114" s="12"/>
      <c r="V114" s="12"/>
      <c r="W114" s="12"/>
    </row>
    <row r="115" ht="15.75" customHeight="1">
      <c r="A115" s="15"/>
      <c r="B115" s="15"/>
      <c r="C115" s="23"/>
      <c r="D115" s="12"/>
      <c r="E115" s="12"/>
      <c r="F115" s="24"/>
      <c r="G115" s="23"/>
      <c r="H115" s="23"/>
      <c r="I115" s="12"/>
      <c r="J115" s="24"/>
      <c r="K115" s="23"/>
      <c r="L115" s="23"/>
      <c r="M115" s="12"/>
      <c r="N115" s="24"/>
      <c r="O115" s="23"/>
      <c r="P115" s="23"/>
      <c r="Q115" s="12"/>
      <c r="R115" s="24"/>
      <c r="S115" s="12"/>
      <c r="T115" s="12"/>
      <c r="U115" s="12"/>
      <c r="V115" s="12"/>
      <c r="W115" s="12"/>
    </row>
    <row r="116" ht="15.75" customHeight="1">
      <c r="A116" s="15"/>
      <c r="B116" s="15"/>
      <c r="C116" s="23"/>
      <c r="D116" s="12"/>
      <c r="E116" s="12"/>
      <c r="F116" s="24"/>
      <c r="G116" s="23"/>
      <c r="H116" s="23"/>
      <c r="I116" s="12"/>
      <c r="J116" s="24"/>
      <c r="K116" s="23"/>
      <c r="L116" s="23"/>
      <c r="M116" s="12"/>
      <c r="N116" s="24"/>
      <c r="O116" s="23"/>
      <c r="P116" s="23"/>
      <c r="Q116" s="12"/>
      <c r="R116" s="24"/>
      <c r="S116" s="12"/>
      <c r="T116" s="12"/>
      <c r="U116" s="12"/>
      <c r="V116" s="12"/>
      <c r="W116" s="12"/>
    </row>
    <row r="117" ht="15.75" customHeight="1">
      <c r="A117" s="15"/>
      <c r="B117" s="15"/>
      <c r="C117" s="23"/>
      <c r="D117" s="12"/>
      <c r="E117" s="12"/>
      <c r="F117" s="24"/>
      <c r="G117" s="23"/>
      <c r="H117" s="23"/>
      <c r="I117" s="12"/>
      <c r="J117" s="24"/>
      <c r="K117" s="23"/>
      <c r="L117" s="23"/>
      <c r="M117" s="12"/>
      <c r="N117" s="24"/>
      <c r="O117" s="23"/>
      <c r="P117" s="23"/>
      <c r="Q117" s="12"/>
      <c r="R117" s="24"/>
      <c r="S117" s="12"/>
      <c r="T117" s="12"/>
      <c r="U117" s="12"/>
      <c r="V117" s="12"/>
      <c r="W117" s="12"/>
    </row>
    <row r="118" ht="15.75" customHeight="1">
      <c r="A118" s="15"/>
      <c r="B118" s="15"/>
      <c r="C118" s="23"/>
      <c r="D118" s="12"/>
      <c r="E118" s="12"/>
      <c r="F118" s="24"/>
      <c r="G118" s="23"/>
      <c r="H118" s="23"/>
      <c r="I118" s="12"/>
      <c r="J118" s="24"/>
      <c r="K118" s="23"/>
      <c r="L118" s="23"/>
      <c r="M118" s="12"/>
      <c r="N118" s="24"/>
      <c r="O118" s="23"/>
      <c r="P118" s="23"/>
      <c r="Q118" s="12"/>
      <c r="R118" s="24"/>
      <c r="S118" s="12"/>
      <c r="T118" s="12"/>
      <c r="U118" s="12"/>
      <c r="V118" s="12"/>
      <c r="W118" s="12"/>
    </row>
    <row r="119" ht="15.75" customHeight="1">
      <c r="A119" s="15"/>
      <c r="B119" s="15"/>
      <c r="C119" s="23"/>
      <c r="D119" s="12"/>
      <c r="E119" s="12"/>
      <c r="F119" s="24"/>
      <c r="G119" s="23"/>
      <c r="H119" s="23"/>
      <c r="I119" s="12"/>
      <c r="J119" s="24"/>
      <c r="K119" s="23"/>
      <c r="L119" s="23"/>
      <c r="M119" s="12"/>
      <c r="N119" s="24"/>
      <c r="O119" s="23"/>
      <c r="P119" s="23"/>
      <c r="Q119" s="12"/>
      <c r="R119" s="24"/>
      <c r="S119" s="12"/>
      <c r="T119" s="12"/>
      <c r="U119" s="12"/>
      <c r="V119" s="12"/>
      <c r="W119" s="12"/>
    </row>
    <row r="120" ht="15.75" customHeight="1">
      <c r="A120" s="15"/>
      <c r="B120" s="15"/>
      <c r="C120" s="23"/>
      <c r="D120" s="12"/>
      <c r="E120" s="12"/>
      <c r="F120" s="24"/>
      <c r="G120" s="23"/>
      <c r="H120" s="23"/>
      <c r="I120" s="12"/>
      <c r="J120" s="24"/>
      <c r="K120" s="23"/>
      <c r="L120" s="23"/>
      <c r="M120" s="12"/>
      <c r="N120" s="24"/>
      <c r="O120" s="23"/>
      <c r="P120" s="23"/>
      <c r="Q120" s="12"/>
      <c r="R120" s="24"/>
      <c r="S120" s="12"/>
      <c r="T120" s="12"/>
      <c r="U120" s="12"/>
      <c r="V120" s="12"/>
      <c r="W120" s="12"/>
    </row>
    <row r="121" ht="15.75" customHeight="1">
      <c r="A121" s="15"/>
      <c r="B121" s="15"/>
      <c r="C121" s="23"/>
      <c r="D121" s="12"/>
      <c r="E121" s="12"/>
      <c r="F121" s="24"/>
      <c r="G121" s="23"/>
      <c r="H121" s="23"/>
      <c r="I121" s="12"/>
      <c r="J121" s="24"/>
      <c r="K121" s="23"/>
      <c r="L121" s="23"/>
      <c r="M121" s="12"/>
      <c r="N121" s="24"/>
      <c r="O121" s="23"/>
      <c r="P121" s="23"/>
      <c r="Q121" s="12"/>
      <c r="R121" s="24"/>
      <c r="S121" s="12"/>
      <c r="T121" s="12"/>
      <c r="U121" s="12"/>
      <c r="V121" s="12"/>
      <c r="W121" s="12"/>
    </row>
    <row r="122" ht="15.75" customHeight="1">
      <c r="A122" s="15"/>
      <c r="B122" s="15"/>
      <c r="C122" s="23"/>
      <c r="D122" s="12"/>
      <c r="E122" s="12"/>
      <c r="F122" s="24"/>
      <c r="G122" s="23"/>
      <c r="H122" s="23"/>
      <c r="I122" s="12"/>
      <c r="J122" s="24"/>
      <c r="K122" s="23"/>
      <c r="L122" s="23"/>
      <c r="M122" s="12"/>
      <c r="N122" s="24"/>
      <c r="O122" s="23"/>
      <c r="P122" s="23"/>
      <c r="Q122" s="12"/>
      <c r="R122" s="24"/>
      <c r="S122" s="12"/>
      <c r="T122" s="12"/>
      <c r="U122" s="12"/>
      <c r="V122" s="12"/>
      <c r="W122" s="12"/>
    </row>
    <row r="123" ht="15.75" customHeight="1">
      <c r="A123" s="15"/>
      <c r="B123" s="15"/>
      <c r="C123" s="23"/>
      <c r="D123" s="12"/>
      <c r="E123" s="12"/>
      <c r="F123" s="24"/>
      <c r="G123" s="23"/>
      <c r="H123" s="23"/>
      <c r="I123" s="12"/>
      <c r="J123" s="24"/>
      <c r="K123" s="23"/>
      <c r="L123" s="23"/>
      <c r="M123" s="12"/>
      <c r="N123" s="24"/>
      <c r="O123" s="23"/>
      <c r="P123" s="23"/>
      <c r="Q123" s="12"/>
      <c r="R123" s="24"/>
      <c r="S123" s="12"/>
      <c r="T123" s="12"/>
      <c r="U123" s="12"/>
      <c r="V123" s="12"/>
      <c r="W123" s="12"/>
    </row>
    <row r="124" ht="15.75" customHeight="1">
      <c r="A124" s="15"/>
      <c r="B124" s="15"/>
      <c r="C124" s="23"/>
      <c r="D124" s="12"/>
      <c r="E124" s="12"/>
      <c r="F124" s="24"/>
      <c r="G124" s="23"/>
      <c r="H124" s="23"/>
      <c r="I124" s="12"/>
      <c r="J124" s="24"/>
      <c r="K124" s="23"/>
      <c r="L124" s="23"/>
      <c r="M124" s="12"/>
      <c r="N124" s="24"/>
      <c r="O124" s="23"/>
      <c r="P124" s="23"/>
      <c r="Q124" s="12"/>
      <c r="R124" s="24"/>
      <c r="S124" s="12"/>
      <c r="T124" s="12"/>
      <c r="U124" s="12"/>
      <c r="V124" s="12"/>
      <c r="W124" s="12"/>
    </row>
    <row r="125" ht="15.75" customHeight="1">
      <c r="A125" s="15"/>
      <c r="B125" s="15"/>
      <c r="C125" s="23"/>
      <c r="D125" s="12"/>
      <c r="E125" s="12"/>
      <c r="F125" s="24"/>
      <c r="G125" s="23"/>
      <c r="H125" s="23"/>
      <c r="I125" s="12"/>
      <c r="J125" s="24"/>
      <c r="K125" s="23"/>
      <c r="L125" s="23"/>
      <c r="M125" s="12"/>
      <c r="N125" s="24"/>
      <c r="O125" s="23"/>
      <c r="P125" s="23"/>
      <c r="Q125" s="12"/>
      <c r="R125" s="24"/>
      <c r="S125" s="12"/>
      <c r="T125" s="12"/>
      <c r="U125" s="12"/>
      <c r="V125" s="12"/>
      <c r="W125" s="12"/>
    </row>
    <row r="126" ht="15.75" customHeight="1">
      <c r="A126" s="15"/>
      <c r="B126" s="15"/>
      <c r="C126" s="23"/>
      <c r="D126" s="12"/>
      <c r="E126" s="12"/>
      <c r="F126" s="24"/>
      <c r="G126" s="23"/>
      <c r="H126" s="23"/>
      <c r="I126" s="12"/>
      <c r="J126" s="24"/>
      <c r="K126" s="23"/>
      <c r="L126" s="23"/>
      <c r="M126" s="12"/>
      <c r="N126" s="24"/>
      <c r="O126" s="23"/>
      <c r="P126" s="23"/>
      <c r="Q126" s="12"/>
      <c r="R126" s="24"/>
      <c r="S126" s="12"/>
      <c r="T126" s="12"/>
      <c r="U126" s="12"/>
      <c r="V126" s="12"/>
      <c r="W126" s="12"/>
    </row>
    <row r="127" ht="15.75" customHeight="1">
      <c r="A127" s="15"/>
      <c r="B127" s="15"/>
      <c r="C127" s="23"/>
      <c r="D127" s="12"/>
      <c r="E127" s="12"/>
      <c r="F127" s="24"/>
      <c r="G127" s="23"/>
      <c r="H127" s="23"/>
      <c r="I127" s="12"/>
      <c r="J127" s="24"/>
      <c r="K127" s="23"/>
      <c r="L127" s="23"/>
      <c r="M127" s="12"/>
      <c r="N127" s="24"/>
      <c r="O127" s="23"/>
      <c r="P127" s="23"/>
      <c r="Q127" s="12"/>
      <c r="R127" s="24"/>
      <c r="S127" s="12"/>
      <c r="T127" s="12"/>
      <c r="U127" s="12"/>
      <c r="V127" s="12"/>
      <c r="W127" s="12"/>
    </row>
    <row r="128" ht="15.75" customHeight="1">
      <c r="A128" s="15"/>
      <c r="B128" s="15"/>
      <c r="C128" s="23"/>
      <c r="D128" s="12"/>
      <c r="E128" s="12"/>
      <c r="F128" s="24"/>
      <c r="G128" s="23"/>
      <c r="H128" s="23"/>
      <c r="I128" s="12"/>
      <c r="J128" s="24"/>
      <c r="K128" s="23"/>
      <c r="L128" s="23"/>
      <c r="M128" s="12"/>
      <c r="N128" s="24"/>
      <c r="O128" s="23"/>
      <c r="P128" s="23"/>
      <c r="Q128" s="12"/>
      <c r="R128" s="24"/>
      <c r="S128" s="12"/>
      <c r="T128" s="12"/>
      <c r="U128" s="12"/>
      <c r="V128" s="12"/>
      <c r="W128" s="12"/>
    </row>
    <row r="129" ht="15.75" customHeight="1">
      <c r="A129" s="15"/>
      <c r="B129" s="15"/>
      <c r="C129" s="23"/>
      <c r="D129" s="12"/>
      <c r="E129" s="12"/>
      <c r="F129" s="24"/>
      <c r="G129" s="23"/>
      <c r="H129" s="23"/>
      <c r="I129" s="12"/>
      <c r="J129" s="24"/>
      <c r="K129" s="23"/>
      <c r="L129" s="23"/>
      <c r="M129" s="12"/>
      <c r="N129" s="24"/>
      <c r="O129" s="23"/>
      <c r="P129" s="23"/>
      <c r="Q129" s="12"/>
      <c r="R129" s="24"/>
      <c r="S129" s="12"/>
      <c r="T129" s="12"/>
      <c r="U129" s="12"/>
      <c r="V129" s="12"/>
      <c r="W129" s="12"/>
    </row>
    <row r="130" ht="15.75" customHeight="1">
      <c r="A130" s="15"/>
      <c r="B130" s="15"/>
      <c r="C130" s="23"/>
      <c r="D130" s="12"/>
      <c r="E130" s="12"/>
      <c r="F130" s="24"/>
      <c r="G130" s="23"/>
      <c r="H130" s="23"/>
      <c r="I130" s="12"/>
      <c r="J130" s="24"/>
      <c r="K130" s="23"/>
      <c r="L130" s="23"/>
      <c r="M130" s="12"/>
      <c r="N130" s="24"/>
      <c r="O130" s="23"/>
      <c r="P130" s="23"/>
      <c r="Q130" s="12"/>
      <c r="R130" s="24"/>
      <c r="S130" s="12"/>
      <c r="T130" s="12"/>
      <c r="U130" s="12"/>
      <c r="V130" s="12"/>
      <c r="W130" s="12"/>
    </row>
    <row r="131" ht="15.75" customHeight="1">
      <c r="A131" s="15"/>
      <c r="B131" s="15"/>
      <c r="C131" s="23"/>
      <c r="D131" s="12"/>
      <c r="E131" s="12"/>
      <c r="F131" s="24"/>
      <c r="G131" s="23"/>
      <c r="H131" s="23"/>
      <c r="I131" s="12"/>
      <c r="J131" s="24"/>
      <c r="K131" s="23"/>
      <c r="L131" s="23"/>
      <c r="M131" s="12"/>
      <c r="N131" s="24"/>
      <c r="O131" s="23"/>
      <c r="P131" s="23"/>
      <c r="Q131" s="12"/>
      <c r="R131" s="24"/>
      <c r="S131" s="12"/>
      <c r="T131" s="12"/>
      <c r="U131" s="12"/>
      <c r="V131" s="12"/>
      <c r="W131" s="12"/>
    </row>
    <row r="132" ht="15.75" customHeight="1">
      <c r="A132" s="15"/>
      <c r="B132" s="15"/>
      <c r="C132" s="23"/>
      <c r="D132" s="12"/>
      <c r="E132" s="12"/>
      <c r="F132" s="24"/>
      <c r="G132" s="23"/>
      <c r="H132" s="23"/>
      <c r="I132" s="12"/>
      <c r="J132" s="24"/>
      <c r="K132" s="23"/>
      <c r="L132" s="23"/>
      <c r="M132" s="12"/>
      <c r="N132" s="24"/>
      <c r="O132" s="23"/>
      <c r="P132" s="23"/>
      <c r="Q132" s="12"/>
      <c r="R132" s="24"/>
      <c r="S132" s="12"/>
      <c r="T132" s="12"/>
      <c r="U132" s="12"/>
      <c r="V132" s="12"/>
      <c r="W132" s="12"/>
    </row>
    <row r="133" ht="15.75" customHeight="1">
      <c r="A133" s="15"/>
      <c r="B133" s="15"/>
      <c r="C133" s="23"/>
      <c r="D133" s="12"/>
      <c r="E133" s="12"/>
      <c r="F133" s="24"/>
      <c r="G133" s="23"/>
      <c r="H133" s="23"/>
      <c r="I133" s="12"/>
      <c r="J133" s="24"/>
      <c r="K133" s="23"/>
      <c r="L133" s="23"/>
      <c r="M133" s="12"/>
      <c r="N133" s="24"/>
      <c r="O133" s="23"/>
      <c r="P133" s="23"/>
      <c r="Q133" s="12"/>
      <c r="R133" s="24"/>
      <c r="S133" s="12"/>
      <c r="T133" s="12"/>
      <c r="U133" s="12"/>
      <c r="V133" s="12"/>
      <c r="W133" s="12"/>
    </row>
    <row r="134" ht="15.75" customHeight="1">
      <c r="A134" s="15"/>
      <c r="B134" s="15"/>
      <c r="C134" s="23"/>
      <c r="D134" s="12"/>
      <c r="E134" s="12"/>
      <c r="F134" s="24"/>
      <c r="G134" s="23"/>
      <c r="H134" s="23"/>
      <c r="I134" s="12"/>
      <c r="J134" s="24"/>
      <c r="K134" s="23"/>
      <c r="L134" s="23"/>
      <c r="M134" s="12"/>
      <c r="N134" s="24"/>
      <c r="O134" s="23"/>
      <c r="P134" s="23"/>
      <c r="Q134" s="12"/>
      <c r="R134" s="24"/>
      <c r="S134" s="12"/>
      <c r="T134" s="12"/>
      <c r="U134" s="12"/>
      <c r="V134" s="12"/>
      <c r="W134" s="12"/>
    </row>
    <row r="135" ht="15.75" customHeight="1">
      <c r="A135" s="15"/>
      <c r="B135" s="15"/>
      <c r="C135" s="23"/>
      <c r="D135" s="12"/>
      <c r="E135" s="12"/>
      <c r="F135" s="24"/>
      <c r="G135" s="23"/>
      <c r="H135" s="23"/>
      <c r="I135" s="12"/>
      <c r="J135" s="24"/>
      <c r="K135" s="23"/>
      <c r="L135" s="23"/>
      <c r="M135" s="12"/>
      <c r="N135" s="24"/>
      <c r="O135" s="23"/>
      <c r="P135" s="23"/>
      <c r="Q135" s="12"/>
      <c r="R135" s="24"/>
      <c r="S135" s="12"/>
      <c r="T135" s="12"/>
      <c r="U135" s="12"/>
      <c r="V135" s="12"/>
      <c r="W135" s="12"/>
    </row>
    <row r="136" ht="15.75" customHeight="1">
      <c r="A136" s="15"/>
      <c r="B136" s="15"/>
      <c r="C136" s="23"/>
      <c r="D136" s="12"/>
      <c r="E136" s="12"/>
      <c r="F136" s="24"/>
      <c r="G136" s="23"/>
      <c r="H136" s="23"/>
      <c r="I136" s="12"/>
      <c r="J136" s="24"/>
      <c r="K136" s="23"/>
      <c r="L136" s="23"/>
      <c r="M136" s="12"/>
      <c r="N136" s="24"/>
      <c r="O136" s="23"/>
      <c r="P136" s="23"/>
      <c r="Q136" s="12"/>
      <c r="R136" s="24"/>
      <c r="S136" s="12"/>
      <c r="T136" s="12"/>
      <c r="U136" s="12"/>
      <c r="V136" s="12"/>
      <c r="W136" s="12"/>
    </row>
    <row r="137" ht="15.75" customHeight="1">
      <c r="A137" s="15"/>
      <c r="B137" s="15"/>
      <c r="C137" s="23"/>
      <c r="D137" s="12"/>
      <c r="E137" s="12"/>
      <c r="F137" s="24"/>
      <c r="G137" s="23"/>
      <c r="H137" s="23"/>
      <c r="I137" s="12"/>
      <c r="J137" s="24"/>
      <c r="K137" s="23"/>
      <c r="L137" s="23"/>
      <c r="M137" s="12"/>
      <c r="N137" s="24"/>
      <c r="O137" s="23"/>
      <c r="P137" s="23"/>
      <c r="Q137" s="12"/>
      <c r="R137" s="24"/>
      <c r="S137" s="12"/>
      <c r="T137" s="12"/>
      <c r="U137" s="12"/>
      <c r="V137" s="12"/>
      <c r="W137" s="12"/>
    </row>
    <row r="138" ht="15.75" customHeight="1">
      <c r="A138" s="15"/>
      <c r="B138" s="15"/>
      <c r="C138" s="23"/>
      <c r="D138" s="12"/>
      <c r="E138" s="12"/>
      <c r="F138" s="24"/>
      <c r="G138" s="23"/>
      <c r="H138" s="23"/>
      <c r="I138" s="12"/>
      <c r="J138" s="24"/>
      <c r="K138" s="23"/>
      <c r="L138" s="23"/>
      <c r="M138" s="12"/>
      <c r="N138" s="24"/>
      <c r="O138" s="23"/>
      <c r="P138" s="23"/>
      <c r="Q138" s="12"/>
      <c r="R138" s="24"/>
      <c r="S138" s="12"/>
      <c r="T138" s="12"/>
      <c r="U138" s="12"/>
      <c r="V138" s="12"/>
      <c r="W138" s="12"/>
    </row>
    <row r="139" ht="15.75" customHeight="1">
      <c r="A139" s="15"/>
      <c r="B139" s="15"/>
      <c r="C139" s="23"/>
      <c r="D139" s="12"/>
      <c r="E139" s="12"/>
      <c r="F139" s="24"/>
      <c r="G139" s="23"/>
      <c r="H139" s="23"/>
      <c r="I139" s="12"/>
      <c r="J139" s="24"/>
      <c r="K139" s="23"/>
      <c r="L139" s="23"/>
      <c r="M139" s="12"/>
      <c r="N139" s="24"/>
      <c r="O139" s="23"/>
      <c r="P139" s="23"/>
      <c r="Q139" s="12"/>
      <c r="R139" s="24"/>
      <c r="S139" s="12"/>
      <c r="T139" s="12"/>
      <c r="U139" s="12"/>
      <c r="V139" s="12"/>
      <c r="W139" s="12"/>
    </row>
    <row r="140" ht="15.75" customHeight="1">
      <c r="A140" s="15"/>
      <c r="B140" s="15"/>
      <c r="C140" s="23"/>
      <c r="D140" s="12"/>
      <c r="E140" s="12"/>
      <c r="F140" s="24"/>
      <c r="G140" s="23"/>
      <c r="H140" s="23"/>
      <c r="I140" s="12"/>
      <c r="J140" s="24"/>
      <c r="K140" s="23"/>
      <c r="L140" s="23"/>
      <c r="M140" s="12"/>
      <c r="N140" s="24"/>
      <c r="O140" s="23"/>
      <c r="P140" s="23"/>
      <c r="Q140" s="12"/>
      <c r="R140" s="24"/>
      <c r="S140" s="12"/>
      <c r="T140" s="12"/>
      <c r="U140" s="12"/>
      <c r="V140" s="12"/>
      <c r="W140" s="12"/>
    </row>
    <row r="141" ht="15.75" customHeight="1">
      <c r="A141" s="15"/>
      <c r="B141" s="15"/>
      <c r="C141" s="23"/>
      <c r="D141" s="12"/>
      <c r="E141" s="12"/>
      <c r="F141" s="24"/>
      <c r="G141" s="23"/>
      <c r="H141" s="23"/>
      <c r="I141" s="12"/>
      <c r="J141" s="24"/>
      <c r="K141" s="23"/>
      <c r="L141" s="23"/>
      <c r="M141" s="12"/>
      <c r="N141" s="24"/>
      <c r="O141" s="23"/>
      <c r="P141" s="23"/>
      <c r="Q141" s="12"/>
      <c r="R141" s="24"/>
      <c r="S141" s="12"/>
      <c r="T141" s="12"/>
      <c r="U141" s="12"/>
      <c r="V141" s="12"/>
      <c r="W141" s="12"/>
    </row>
    <row r="142" ht="15.75" customHeight="1">
      <c r="A142" s="15"/>
      <c r="B142" s="15"/>
      <c r="C142" s="23"/>
      <c r="D142" s="12"/>
      <c r="E142" s="12"/>
      <c r="F142" s="24"/>
      <c r="G142" s="23"/>
      <c r="H142" s="23"/>
      <c r="I142" s="12"/>
      <c r="J142" s="24"/>
      <c r="K142" s="23"/>
      <c r="L142" s="23"/>
      <c r="M142" s="12"/>
      <c r="N142" s="24"/>
      <c r="O142" s="23"/>
      <c r="P142" s="23"/>
      <c r="Q142" s="12"/>
      <c r="R142" s="24"/>
      <c r="S142" s="12"/>
      <c r="T142" s="12"/>
      <c r="U142" s="12"/>
      <c r="V142" s="12"/>
      <c r="W142" s="12"/>
    </row>
    <row r="143" ht="15.75" customHeight="1">
      <c r="A143" s="15"/>
      <c r="B143" s="15"/>
      <c r="C143" s="23"/>
      <c r="D143" s="12"/>
      <c r="E143" s="12"/>
      <c r="F143" s="24"/>
      <c r="G143" s="23"/>
      <c r="H143" s="23"/>
      <c r="I143" s="12"/>
      <c r="J143" s="24"/>
      <c r="K143" s="23"/>
      <c r="L143" s="23"/>
      <c r="M143" s="12"/>
      <c r="N143" s="24"/>
      <c r="O143" s="23"/>
      <c r="P143" s="23"/>
      <c r="Q143" s="12"/>
      <c r="R143" s="24"/>
      <c r="S143" s="12"/>
      <c r="T143" s="12"/>
      <c r="U143" s="12"/>
      <c r="V143" s="12"/>
      <c r="W143" s="12"/>
    </row>
    <row r="144" ht="15.75" customHeight="1">
      <c r="A144" s="15"/>
      <c r="B144" s="15"/>
      <c r="C144" s="23"/>
      <c r="D144" s="12"/>
      <c r="E144" s="12"/>
      <c r="F144" s="24"/>
      <c r="G144" s="23"/>
      <c r="H144" s="23"/>
      <c r="I144" s="12"/>
      <c r="J144" s="24"/>
      <c r="K144" s="23"/>
      <c r="L144" s="23"/>
      <c r="M144" s="12"/>
      <c r="N144" s="24"/>
      <c r="O144" s="23"/>
      <c r="P144" s="23"/>
      <c r="Q144" s="12"/>
      <c r="R144" s="24"/>
      <c r="S144" s="12"/>
      <c r="T144" s="12"/>
      <c r="U144" s="12"/>
      <c r="V144" s="12"/>
      <c r="W144" s="12"/>
    </row>
    <row r="145" ht="15.75" customHeight="1">
      <c r="A145" s="15"/>
      <c r="B145" s="15"/>
      <c r="C145" s="23"/>
      <c r="D145" s="12"/>
      <c r="E145" s="12"/>
      <c r="F145" s="24"/>
      <c r="G145" s="23"/>
      <c r="H145" s="23"/>
      <c r="I145" s="12"/>
      <c r="J145" s="24"/>
      <c r="K145" s="23"/>
      <c r="L145" s="23"/>
      <c r="M145" s="12"/>
      <c r="N145" s="24"/>
      <c r="O145" s="23"/>
      <c r="P145" s="23"/>
      <c r="Q145" s="12"/>
      <c r="R145" s="24"/>
      <c r="S145" s="12"/>
      <c r="T145" s="12"/>
      <c r="U145" s="12"/>
      <c r="V145" s="12"/>
      <c r="W145" s="12"/>
    </row>
    <row r="146" ht="15.75" customHeight="1">
      <c r="A146" s="15"/>
      <c r="B146" s="15"/>
      <c r="C146" s="23"/>
      <c r="D146" s="12"/>
      <c r="E146" s="12"/>
      <c r="F146" s="24"/>
      <c r="G146" s="23"/>
      <c r="H146" s="23"/>
      <c r="I146" s="12"/>
      <c r="J146" s="24"/>
      <c r="K146" s="23"/>
      <c r="L146" s="23"/>
      <c r="M146" s="12"/>
      <c r="N146" s="24"/>
      <c r="O146" s="23"/>
      <c r="P146" s="23"/>
      <c r="Q146" s="12"/>
      <c r="R146" s="24"/>
      <c r="S146" s="12"/>
      <c r="T146" s="12"/>
      <c r="U146" s="12"/>
      <c r="V146" s="12"/>
      <c r="W146" s="12"/>
    </row>
    <row r="147" ht="15.75" customHeight="1">
      <c r="A147" s="15"/>
      <c r="B147" s="15"/>
      <c r="C147" s="23"/>
      <c r="D147" s="12"/>
      <c r="E147" s="12"/>
      <c r="F147" s="24"/>
      <c r="G147" s="23"/>
      <c r="H147" s="23"/>
      <c r="I147" s="12"/>
      <c r="J147" s="24"/>
      <c r="K147" s="23"/>
      <c r="L147" s="23"/>
      <c r="M147" s="12"/>
      <c r="N147" s="24"/>
      <c r="O147" s="23"/>
      <c r="P147" s="23"/>
      <c r="Q147" s="12"/>
      <c r="R147" s="24"/>
      <c r="S147" s="12"/>
      <c r="T147" s="12"/>
      <c r="U147" s="12"/>
      <c r="V147" s="12"/>
      <c r="W147" s="12"/>
    </row>
    <row r="148" ht="15.75" customHeight="1">
      <c r="A148" s="15"/>
      <c r="B148" s="15"/>
      <c r="C148" s="23"/>
      <c r="D148" s="12"/>
      <c r="E148" s="12"/>
      <c r="F148" s="24"/>
      <c r="G148" s="23"/>
      <c r="H148" s="23"/>
      <c r="I148" s="12"/>
      <c r="J148" s="24"/>
      <c r="K148" s="23"/>
      <c r="L148" s="23"/>
      <c r="M148" s="12"/>
      <c r="N148" s="24"/>
      <c r="O148" s="23"/>
      <c r="P148" s="23"/>
      <c r="Q148" s="12"/>
      <c r="R148" s="24"/>
      <c r="S148" s="12"/>
      <c r="T148" s="12"/>
      <c r="U148" s="12"/>
      <c r="V148" s="12"/>
      <c r="W148" s="12"/>
    </row>
    <row r="149" ht="15.75" customHeight="1">
      <c r="A149" s="15"/>
      <c r="B149" s="15"/>
      <c r="C149" s="23"/>
      <c r="D149" s="12"/>
      <c r="E149" s="12"/>
      <c r="F149" s="24"/>
      <c r="G149" s="23"/>
      <c r="H149" s="23"/>
      <c r="I149" s="12"/>
      <c r="J149" s="24"/>
      <c r="K149" s="23"/>
      <c r="L149" s="23"/>
      <c r="M149" s="12"/>
      <c r="N149" s="24"/>
      <c r="O149" s="23"/>
      <c r="P149" s="23"/>
      <c r="Q149" s="12"/>
      <c r="R149" s="24"/>
      <c r="S149" s="12"/>
      <c r="T149" s="12"/>
      <c r="U149" s="12"/>
      <c r="V149" s="12"/>
      <c r="W149" s="12"/>
    </row>
    <row r="150" ht="15.75" customHeight="1">
      <c r="A150" s="15"/>
      <c r="B150" s="15"/>
      <c r="C150" s="23"/>
      <c r="D150" s="12"/>
      <c r="E150" s="12"/>
      <c r="F150" s="24"/>
      <c r="G150" s="23"/>
      <c r="H150" s="23"/>
      <c r="I150" s="12"/>
      <c r="J150" s="24"/>
      <c r="K150" s="23"/>
      <c r="L150" s="23"/>
      <c r="M150" s="12"/>
      <c r="N150" s="24"/>
      <c r="O150" s="23"/>
      <c r="P150" s="23"/>
      <c r="Q150" s="12"/>
      <c r="R150" s="24"/>
      <c r="S150" s="12"/>
      <c r="T150" s="12"/>
      <c r="U150" s="12"/>
      <c r="V150" s="12"/>
      <c r="W150" s="12"/>
    </row>
    <row r="151" ht="15.75" customHeight="1">
      <c r="A151" s="15"/>
      <c r="B151" s="15"/>
      <c r="C151" s="23"/>
      <c r="D151" s="12"/>
      <c r="E151" s="12"/>
      <c r="F151" s="24"/>
      <c r="G151" s="23"/>
      <c r="H151" s="23"/>
      <c r="I151" s="12"/>
      <c r="J151" s="24"/>
      <c r="K151" s="23"/>
      <c r="L151" s="23"/>
      <c r="M151" s="12"/>
      <c r="N151" s="24"/>
      <c r="O151" s="23"/>
      <c r="P151" s="23"/>
      <c r="Q151" s="12"/>
      <c r="R151" s="24"/>
      <c r="S151" s="12"/>
      <c r="T151" s="12"/>
      <c r="U151" s="12"/>
      <c r="V151" s="12"/>
      <c r="W151" s="12"/>
    </row>
    <row r="152" ht="15.75" customHeight="1">
      <c r="A152" s="15"/>
      <c r="B152" s="15"/>
      <c r="C152" s="23"/>
      <c r="D152" s="12"/>
      <c r="E152" s="12"/>
      <c r="F152" s="24"/>
      <c r="G152" s="23"/>
      <c r="H152" s="23"/>
      <c r="I152" s="12"/>
      <c r="J152" s="24"/>
      <c r="K152" s="23"/>
      <c r="L152" s="23"/>
      <c r="M152" s="12"/>
      <c r="N152" s="24"/>
      <c r="O152" s="23"/>
      <c r="P152" s="23"/>
      <c r="Q152" s="12"/>
      <c r="R152" s="24"/>
      <c r="S152" s="12"/>
      <c r="T152" s="12"/>
      <c r="U152" s="12"/>
      <c r="V152" s="12"/>
      <c r="W152" s="12"/>
    </row>
    <row r="153" ht="15.75" customHeight="1">
      <c r="A153" s="15"/>
      <c r="B153" s="15"/>
      <c r="C153" s="23"/>
      <c r="D153" s="12"/>
      <c r="E153" s="12"/>
      <c r="F153" s="24"/>
      <c r="G153" s="23"/>
      <c r="H153" s="23"/>
      <c r="I153" s="12"/>
      <c r="J153" s="24"/>
      <c r="K153" s="23"/>
      <c r="L153" s="23"/>
      <c r="M153" s="12"/>
      <c r="N153" s="24"/>
      <c r="O153" s="23"/>
      <c r="P153" s="23"/>
      <c r="Q153" s="12"/>
      <c r="R153" s="24"/>
      <c r="S153" s="12"/>
      <c r="T153" s="12"/>
      <c r="U153" s="12"/>
      <c r="V153" s="12"/>
      <c r="W153" s="12"/>
    </row>
    <row r="154" ht="15.75" customHeight="1">
      <c r="A154" s="15"/>
      <c r="B154" s="15"/>
      <c r="C154" s="23"/>
      <c r="D154" s="12"/>
      <c r="E154" s="12"/>
      <c r="F154" s="24"/>
      <c r="G154" s="23"/>
      <c r="H154" s="23"/>
      <c r="I154" s="12"/>
      <c r="J154" s="24"/>
      <c r="K154" s="23"/>
      <c r="L154" s="23"/>
      <c r="M154" s="12"/>
      <c r="N154" s="24"/>
      <c r="O154" s="23"/>
      <c r="P154" s="23"/>
      <c r="Q154" s="12"/>
      <c r="R154" s="24"/>
      <c r="S154" s="12"/>
      <c r="T154" s="12"/>
      <c r="U154" s="12"/>
      <c r="V154" s="12"/>
      <c r="W154" s="12"/>
    </row>
    <row r="155" ht="15.75" customHeight="1">
      <c r="A155" s="15"/>
      <c r="B155" s="15"/>
      <c r="C155" s="23"/>
      <c r="D155" s="12"/>
      <c r="E155" s="12"/>
      <c r="F155" s="24"/>
      <c r="G155" s="23"/>
      <c r="H155" s="23"/>
      <c r="I155" s="12"/>
      <c r="J155" s="24"/>
      <c r="K155" s="23"/>
      <c r="L155" s="23"/>
      <c r="M155" s="12"/>
      <c r="N155" s="24"/>
      <c r="O155" s="23"/>
      <c r="P155" s="23"/>
      <c r="Q155" s="12"/>
      <c r="R155" s="24"/>
      <c r="S155" s="12"/>
      <c r="T155" s="12"/>
      <c r="U155" s="12"/>
      <c r="V155" s="12"/>
      <c r="W155" s="12"/>
    </row>
    <row r="156" ht="15.75" customHeight="1">
      <c r="A156" s="15"/>
      <c r="B156" s="15"/>
      <c r="C156" s="23"/>
      <c r="D156" s="12"/>
      <c r="E156" s="12"/>
      <c r="F156" s="24"/>
      <c r="G156" s="23"/>
      <c r="H156" s="23"/>
      <c r="I156" s="12"/>
      <c r="J156" s="24"/>
      <c r="K156" s="23"/>
      <c r="L156" s="23"/>
      <c r="M156" s="12"/>
      <c r="N156" s="24"/>
      <c r="O156" s="23"/>
      <c r="P156" s="23"/>
      <c r="Q156" s="12"/>
      <c r="R156" s="24"/>
      <c r="S156" s="12"/>
      <c r="T156" s="12"/>
      <c r="U156" s="12"/>
      <c r="V156" s="12"/>
      <c r="W156" s="12"/>
    </row>
    <row r="157" ht="15.75" customHeight="1">
      <c r="A157" s="15"/>
      <c r="B157" s="15"/>
      <c r="C157" s="23"/>
      <c r="D157" s="12"/>
      <c r="E157" s="12"/>
      <c r="F157" s="24"/>
      <c r="G157" s="23"/>
      <c r="H157" s="23"/>
      <c r="I157" s="12"/>
      <c r="J157" s="24"/>
      <c r="K157" s="23"/>
      <c r="L157" s="23"/>
      <c r="M157" s="12"/>
      <c r="N157" s="24"/>
      <c r="O157" s="23"/>
      <c r="P157" s="23"/>
      <c r="Q157" s="12"/>
      <c r="R157" s="24"/>
      <c r="S157" s="12"/>
      <c r="T157" s="12"/>
      <c r="U157" s="12"/>
      <c r="V157" s="12"/>
      <c r="W157" s="12"/>
    </row>
    <row r="158" ht="15.75" customHeight="1">
      <c r="A158" s="15"/>
      <c r="B158" s="15"/>
      <c r="C158" s="23"/>
      <c r="D158" s="12"/>
      <c r="E158" s="12"/>
      <c r="F158" s="24"/>
      <c r="G158" s="23"/>
      <c r="H158" s="23"/>
      <c r="I158" s="12"/>
      <c r="J158" s="24"/>
      <c r="K158" s="23"/>
      <c r="L158" s="23"/>
      <c r="M158" s="12"/>
      <c r="N158" s="24"/>
      <c r="O158" s="23"/>
      <c r="P158" s="23"/>
      <c r="Q158" s="12"/>
      <c r="R158" s="24"/>
      <c r="S158" s="12"/>
      <c r="T158" s="12"/>
      <c r="U158" s="12"/>
      <c r="V158" s="12"/>
      <c r="W158" s="12"/>
    </row>
    <row r="159" ht="15.75" customHeight="1">
      <c r="A159" s="15"/>
      <c r="B159" s="15"/>
      <c r="C159" s="23"/>
      <c r="D159" s="12"/>
      <c r="E159" s="12"/>
      <c r="F159" s="24"/>
      <c r="G159" s="23"/>
      <c r="H159" s="23"/>
      <c r="I159" s="12"/>
      <c r="J159" s="24"/>
      <c r="K159" s="23"/>
      <c r="L159" s="23"/>
      <c r="M159" s="12"/>
      <c r="N159" s="24"/>
      <c r="O159" s="23"/>
      <c r="P159" s="23"/>
      <c r="Q159" s="12"/>
      <c r="R159" s="24"/>
      <c r="S159" s="12"/>
      <c r="T159" s="12"/>
      <c r="U159" s="12"/>
      <c r="V159" s="12"/>
      <c r="W159" s="12"/>
    </row>
    <row r="160" ht="15.75" customHeight="1">
      <c r="A160" s="15"/>
      <c r="B160" s="15"/>
      <c r="C160" s="23"/>
      <c r="D160" s="12"/>
      <c r="E160" s="12"/>
      <c r="F160" s="24"/>
      <c r="G160" s="23"/>
      <c r="H160" s="23"/>
      <c r="I160" s="12"/>
      <c r="J160" s="24"/>
      <c r="K160" s="23"/>
      <c r="L160" s="23"/>
      <c r="M160" s="12"/>
      <c r="N160" s="24"/>
      <c r="O160" s="23"/>
      <c r="P160" s="23"/>
      <c r="Q160" s="12"/>
      <c r="R160" s="24"/>
      <c r="S160" s="12"/>
      <c r="T160" s="12"/>
      <c r="U160" s="12"/>
      <c r="V160" s="12"/>
      <c r="W160" s="12"/>
    </row>
    <row r="161" ht="15.75" customHeight="1">
      <c r="A161" s="15"/>
      <c r="B161" s="15"/>
      <c r="C161" s="23"/>
      <c r="D161" s="12"/>
      <c r="E161" s="12"/>
      <c r="F161" s="24"/>
      <c r="G161" s="23"/>
      <c r="H161" s="23"/>
      <c r="I161" s="12"/>
      <c r="J161" s="24"/>
      <c r="K161" s="23"/>
      <c r="L161" s="23"/>
      <c r="M161" s="12"/>
      <c r="N161" s="24"/>
      <c r="O161" s="23"/>
      <c r="P161" s="23"/>
      <c r="Q161" s="12"/>
      <c r="R161" s="24"/>
      <c r="S161" s="12"/>
      <c r="T161" s="12"/>
      <c r="U161" s="12"/>
      <c r="V161" s="12"/>
      <c r="W161" s="12"/>
    </row>
    <row r="162" ht="15.75" customHeight="1">
      <c r="A162" s="15"/>
      <c r="B162" s="15"/>
      <c r="C162" s="23"/>
      <c r="D162" s="12"/>
      <c r="E162" s="12"/>
      <c r="F162" s="24"/>
      <c r="G162" s="23"/>
      <c r="H162" s="23"/>
      <c r="I162" s="12"/>
      <c r="J162" s="24"/>
      <c r="K162" s="23"/>
      <c r="L162" s="23"/>
      <c r="M162" s="12"/>
      <c r="N162" s="24"/>
      <c r="O162" s="23"/>
      <c r="P162" s="23"/>
      <c r="Q162" s="12"/>
      <c r="R162" s="24"/>
      <c r="S162" s="12"/>
      <c r="T162" s="12"/>
      <c r="U162" s="12"/>
      <c r="V162" s="12"/>
      <c r="W162" s="12"/>
    </row>
    <row r="163" ht="15.75" customHeight="1">
      <c r="A163" s="15"/>
      <c r="B163" s="15"/>
      <c r="C163" s="23"/>
      <c r="D163" s="12"/>
      <c r="E163" s="12"/>
      <c r="F163" s="24"/>
      <c r="G163" s="23"/>
      <c r="H163" s="23"/>
      <c r="I163" s="12"/>
      <c r="J163" s="24"/>
      <c r="K163" s="23"/>
      <c r="L163" s="23"/>
      <c r="M163" s="12"/>
      <c r="N163" s="24"/>
      <c r="O163" s="23"/>
      <c r="P163" s="23"/>
      <c r="Q163" s="12"/>
      <c r="R163" s="24"/>
      <c r="S163" s="12"/>
      <c r="T163" s="12"/>
      <c r="U163" s="12"/>
      <c r="V163" s="12"/>
      <c r="W163" s="12"/>
    </row>
    <row r="164" ht="15.75" customHeight="1">
      <c r="A164" s="15"/>
      <c r="B164" s="15"/>
      <c r="C164" s="23"/>
      <c r="D164" s="12"/>
      <c r="E164" s="12"/>
      <c r="F164" s="24"/>
      <c r="G164" s="23"/>
      <c r="H164" s="23"/>
      <c r="I164" s="12"/>
      <c r="J164" s="24"/>
      <c r="K164" s="23"/>
      <c r="L164" s="23"/>
      <c r="M164" s="12"/>
      <c r="N164" s="24"/>
      <c r="O164" s="23"/>
      <c r="P164" s="23"/>
      <c r="Q164" s="12"/>
      <c r="R164" s="24"/>
      <c r="S164" s="12"/>
      <c r="T164" s="12"/>
      <c r="U164" s="12"/>
      <c r="V164" s="12"/>
      <c r="W164" s="12"/>
    </row>
    <row r="165" ht="15.75" customHeight="1">
      <c r="A165" s="15"/>
      <c r="B165" s="15"/>
      <c r="C165" s="23"/>
      <c r="D165" s="12"/>
      <c r="E165" s="12"/>
      <c r="F165" s="24"/>
      <c r="G165" s="23"/>
      <c r="H165" s="23"/>
      <c r="I165" s="12"/>
      <c r="J165" s="24"/>
      <c r="K165" s="23"/>
      <c r="L165" s="23"/>
      <c r="M165" s="12"/>
      <c r="N165" s="24"/>
      <c r="O165" s="23"/>
      <c r="P165" s="23"/>
      <c r="Q165" s="12"/>
      <c r="R165" s="24"/>
      <c r="S165" s="12"/>
      <c r="T165" s="12"/>
      <c r="U165" s="12"/>
      <c r="V165" s="12"/>
      <c r="W165" s="12"/>
    </row>
    <row r="166" ht="15.75" customHeight="1">
      <c r="A166" s="15"/>
      <c r="B166" s="15"/>
      <c r="C166" s="23"/>
      <c r="D166" s="12"/>
      <c r="E166" s="12"/>
      <c r="F166" s="24"/>
      <c r="G166" s="23"/>
      <c r="H166" s="23"/>
      <c r="I166" s="12"/>
      <c r="J166" s="24"/>
      <c r="K166" s="23"/>
      <c r="L166" s="23"/>
      <c r="M166" s="12"/>
      <c r="N166" s="24"/>
      <c r="O166" s="23"/>
      <c r="P166" s="23"/>
      <c r="Q166" s="12"/>
      <c r="R166" s="24"/>
      <c r="S166" s="12"/>
      <c r="T166" s="12"/>
      <c r="U166" s="12"/>
      <c r="V166" s="12"/>
      <c r="W166" s="12"/>
    </row>
    <row r="167" ht="15.75" customHeight="1">
      <c r="A167" s="15"/>
      <c r="B167" s="15"/>
      <c r="C167" s="23"/>
      <c r="D167" s="12"/>
      <c r="E167" s="12"/>
      <c r="F167" s="24"/>
      <c r="G167" s="23"/>
      <c r="H167" s="23"/>
      <c r="I167" s="12"/>
      <c r="J167" s="24"/>
      <c r="K167" s="23"/>
      <c r="L167" s="23"/>
      <c r="M167" s="12"/>
      <c r="N167" s="24"/>
      <c r="O167" s="23"/>
      <c r="P167" s="23"/>
      <c r="Q167" s="12"/>
      <c r="R167" s="24"/>
      <c r="S167" s="12"/>
      <c r="T167" s="12"/>
      <c r="U167" s="12"/>
      <c r="V167" s="12"/>
      <c r="W167" s="12"/>
    </row>
    <row r="168" ht="15.75" customHeight="1">
      <c r="A168" s="15"/>
      <c r="B168" s="15"/>
      <c r="C168" s="23"/>
      <c r="D168" s="12"/>
      <c r="E168" s="12"/>
      <c r="F168" s="24"/>
      <c r="G168" s="23"/>
      <c r="H168" s="23"/>
      <c r="I168" s="12"/>
      <c r="J168" s="24"/>
      <c r="K168" s="23"/>
      <c r="L168" s="23"/>
      <c r="M168" s="12"/>
      <c r="N168" s="24"/>
      <c r="O168" s="23"/>
      <c r="P168" s="23"/>
      <c r="Q168" s="12"/>
      <c r="R168" s="24"/>
      <c r="S168" s="12"/>
      <c r="T168" s="12"/>
      <c r="U168" s="12"/>
      <c r="V168" s="12"/>
      <c r="W168" s="12"/>
    </row>
    <row r="169" ht="15.75" customHeight="1">
      <c r="A169" s="15"/>
      <c r="B169" s="15"/>
      <c r="C169" s="23"/>
      <c r="D169" s="12"/>
      <c r="E169" s="12"/>
      <c r="F169" s="24"/>
      <c r="G169" s="23"/>
      <c r="H169" s="23"/>
      <c r="I169" s="12"/>
      <c r="J169" s="24"/>
      <c r="K169" s="23"/>
      <c r="L169" s="23"/>
      <c r="M169" s="12"/>
      <c r="N169" s="24"/>
      <c r="O169" s="23"/>
      <c r="P169" s="23"/>
      <c r="Q169" s="12"/>
      <c r="R169" s="24"/>
      <c r="S169" s="12"/>
      <c r="T169" s="12"/>
      <c r="U169" s="12"/>
      <c r="V169" s="12"/>
      <c r="W169" s="12"/>
    </row>
    <row r="170" ht="15.75" customHeight="1">
      <c r="A170" s="15"/>
      <c r="B170" s="15"/>
      <c r="C170" s="23"/>
      <c r="D170" s="12"/>
      <c r="E170" s="12"/>
      <c r="F170" s="24"/>
      <c r="G170" s="23"/>
      <c r="H170" s="23"/>
      <c r="I170" s="12"/>
      <c r="J170" s="24"/>
      <c r="K170" s="23"/>
      <c r="L170" s="23"/>
      <c r="M170" s="12"/>
      <c r="N170" s="24"/>
      <c r="O170" s="23"/>
      <c r="P170" s="23"/>
      <c r="Q170" s="12"/>
      <c r="R170" s="24"/>
      <c r="S170" s="12"/>
      <c r="T170" s="12"/>
      <c r="U170" s="12"/>
      <c r="V170" s="12"/>
      <c r="W170" s="12"/>
    </row>
    <row r="171" ht="15.75" customHeight="1">
      <c r="A171" s="15"/>
      <c r="B171" s="15"/>
      <c r="C171" s="23"/>
      <c r="D171" s="12"/>
      <c r="E171" s="12"/>
      <c r="F171" s="24"/>
      <c r="G171" s="23"/>
      <c r="H171" s="23"/>
      <c r="I171" s="12"/>
      <c r="J171" s="24"/>
      <c r="K171" s="23"/>
      <c r="L171" s="23"/>
      <c r="M171" s="12"/>
      <c r="N171" s="24"/>
      <c r="O171" s="23"/>
      <c r="P171" s="23"/>
      <c r="Q171" s="12"/>
      <c r="R171" s="24"/>
      <c r="S171" s="12"/>
      <c r="T171" s="12"/>
      <c r="U171" s="12"/>
      <c r="V171" s="12"/>
      <c r="W171" s="12"/>
    </row>
    <row r="172" ht="15.75" customHeight="1">
      <c r="A172" s="15"/>
      <c r="B172" s="15"/>
      <c r="C172" s="23"/>
      <c r="D172" s="12"/>
      <c r="E172" s="12"/>
      <c r="F172" s="24"/>
      <c r="G172" s="23"/>
      <c r="H172" s="23"/>
      <c r="I172" s="12"/>
      <c r="J172" s="24"/>
      <c r="K172" s="23"/>
      <c r="L172" s="23"/>
      <c r="M172" s="12"/>
      <c r="N172" s="24"/>
      <c r="O172" s="23"/>
      <c r="P172" s="23"/>
      <c r="Q172" s="12"/>
      <c r="R172" s="24"/>
      <c r="S172" s="12"/>
      <c r="T172" s="12"/>
      <c r="U172" s="12"/>
      <c r="V172" s="12"/>
      <c r="W172" s="12"/>
    </row>
    <row r="173" ht="15.75" customHeight="1">
      <c r="A173" s="15"/>
      <c r="B173" s="15"/>
      <c r="C173" s="23"/>
      <c r="D173" s="12"/>
      <c r="E173" s="12"/>
      <c r="F173" s="24"/>
      <c r="G173" s="23"/>
      <c r="H173" s="23"/>
      <c r="I173" s="12"/>
      <c r="J173" s="24"/>
      <c r="K173" s="23"/>
      <c r="L173" s="23"/>
      <c r="M173" s="12"/>
      <c r="N173" s="24"/>
      <c r="O173" s="23"/>
      <c r="P173" s="23"/>
      <c r="Q173" s="12"/>
      <c r="R173" s="24"/>
      <c r="S173" s="12"/>
      <c r="T173" s="12"/>
      <c r="U173" s="12"/>
      <c r="V173" s="12"/>
      <c r="W173" s="12"/>
    </row>
    <row r="174" ht="25.5" customHeight="1">
      <c r="A174" s="15"/>
      <c r="B174" s="15"/>
      <c r="C174" s="23"/>
      <c r="D174" s="12"/>
      <c r="E174" s="12"/>
      <c r="F174" s="12"/>
      <c r="G174" s="25"/>
      <c r="H174" s="25"/>
      <c r="I174" s="12"/>
      <c r="J174" s="12"/>
      <c r="K174" s="25"/>
      <c r="L174" s="25"/>
      <c r="M174" s="12"/>
      <c r="N174" s="12"/>
      <c r="O174" s="25"/>
      <c r="P174" s="25"/>
      <c r="Q174" s="12"/>
      <c r="R174" s="12"/>
      <c r="S174" s="12"/>
      <c r="T174" s="12"/>
      <c r="U174" s="12"/>
      <c r="V174" s="12"/>
      <c r="W174" s="12"/>
    </row>
    <row r="175" ht="15.75" customHeight="1">
      <c r="A175" s="15"/>
      <c r="B175" s="15"/>
      <c r="C175" s="23"/>
      <c r="D175" s="12"/>
      <c r="E175" s="12"/>
      <c r="F175" s="24"/>
      <c r="G175" s="23"/>
      <c r="H175" s="23"/>
      <c r="I175" s="12"/>
      <c r="J175" s="24"/>
      <c r="K175" s="23"/>
      <c r="L175" s="23"/>
      <c r="M175" s="12"/>
      <c r="N175" s="24"/>
      <c r="O175" s="23"/>
      <c r="P175" s="23"/>
      <c r="Q175" s="12"/>
      <c r="R175" s="24"/>
      <c r="S175" s="12"/>
      <c r="T175" s="12"/>
      <c r="U175" s="12"/>
      <c r="V175" s="12"/>
      <c r="W175" s="12"/>
    </row>
    <row r="176" ht="15.75" customHeight="1">
      <c r="A176" s="15"/>
      <c r="B176" s="15"/>
      <c r="C176" s="23"/>
      <c r="D176" s="12"/>
      <c r="E176" s="12"/>
      <c r="F176" s="24"/>
      <c r="G176" s="23"/>
      <c r="H176" s="23"/>
      <c r="I176" s="12"/>
      <c r="J176" s="24"/>
      <c r="K176" s="23"/>
      <c r="L176" s="23"/>
      <c r="M176" s="12"/>
      <c r="N176" s="24"/>
      <c r="O176" s="23"/>
      <c r="P176" s="23"/>
      <c r="Q176" s="12"/>
      <c r="R176" s="24"/>
      <c r="S176" s="12"/>
      <c r="T176" s="12"/>
      <c r="U176" s="12"/>
      <c r="V176" s="12"/>
      <c r="W176" s="12"/>
    </row>
    <row r="177" ht="15.75" customHeight="1">
      <c r="A177" s="15"/>
      <c r="B177" s="15"/>
      <c r="C177" s="23"/>
      <c r="D177" s="12"/>
      <c r="E177" s="12"/>
      <c r="F177" s="24"/>
      <c r="G177" s="23"/>
      <c r="H177" s="23"/>
      <c r="I177" s="12"/>
      <c r="J177" s="24"/>
      <c r="K177" s="23"/>
      <c r="L177" s="23"/>
      <c r="M177" s="12"/>
      <c r="N177" s="24"/>
      <c r="O177" s="23"/>
      <c r="P177" s="23"/>
      <c r="Q177" s="12"/>
      <c r="R177" s="24"/>
      <c r="S177" s="12"/>
      <c r="T177" s="12"/>
      <c r="U177" s="12"/>
      <c r="V177" s="12"/>
      <c r="W177" s="12"/>
    </row>
    <row r="178" ht="15.75" customHeight="1">
      <c r="A178" s="15"/>
      <c r="B178" s="15"/>
      <c r="C178" s="23"/>
      <c r="D178" s="12"/>
      <c r="E178" s="12"/>
      <c r="F178" s="24"/>
      <c r="G178" s="23"/>
      <c r="H178" s="23"/>
      <c r="I178" s="12"/>
      <c r="J178" s="24"/>
      <c r="K178" s="23"/>
      <c r="L178" s="23"/>
      <c r="M178" s="12"/>
      <c r="N178" s="24"/>
      <c r="O178" s="23"/>
      <c r="P178" s="23"/>
      <c r="Q178" s="12"/>
      <c r="R178" s="24"/>
      <c r="S178" s="12"/>
      <c r="T178" s="12"/>
      <c r="U178" s="12"/>
      <c r="V178" s="12"/>
      <c r="W178" s="12"/>
    </row>
    <row r="179" ht="15.75" customHeight="1">
      <c r="A179" s="15"/>
      <c r="B179" s="15"/>
      <c r="C179" s="23"/>
      <c r="D179" s="12"/>
      <c r="E179" s="12"/>
      <c r="F179" s="24"/>
      <c r="G179" s="23"/>
      <c r="H179" s="23"/>
      <c r="I179" s="12"/>
      <c r="J179" s="24"/>
      <c r="K179" s="23"/>
      <c r="L179" s="23"/>
      <c r="M179" s="12"/>
      <c r="N179" s="24"/>
      <c r="O179" s="23"/>
      <c r="P179" s="23"/>
      <c r="Q179" s="12"/>
      <c r="R179" s="24"/>
      <c r="S179" s="12"/>
      <c r="T179" s="12"/>
      <c r="U179" s="12"/>
      <c r="V179" s="12"/>
      <c r="W179" s="12"/>
    </row>
    <row r="180" ht="15.75" customHeight="1">
      <c r="A180" s="15"/>
      <c r="B180" s="15"/>
      <c r="C180" s="23"/>
      <c r="D180" s="12"/>
      <c r="E180" s="12"/>
      <c r="F180" s="24"/>
      <c r="G180" s="23"/>
      <c r="H180" s="23"/>
      <c r="I180" s="12"/>
      <c r="J180" s="24"/>
      <c r="K180" s="23"/>
      <c r="L180" s="23"/>
      <c r="M180" s="12"/>
      <c r="N180" s="24"/>
      <c r="O180" s="23"/>
      <c r="P180" s="23"/>
      <c r="Q180" s="12"/>
      <c r="R180" s="24"/>
      <c r="S180" s="12"/>
      <c r="T180" s="12"/>
      <c r="U180" s="12"/>
      <c r="V180" s="12"/>
      <c r="W180" s="12"/>
    </row>
    <row r="181" ht="15.75" customHeight="1">
      <c r="A181" s="15"/>
      <c r="B181" s="15"/>
      <c r="C181" s="23"/>
      <c r="D181" s="12"/>
      <c r="E181" s="12"/>
      <c r="F181" s="24"/>
      <c r="G181" s="23"/>
      <c r="H181" s="23"/>
      <c r="I181" s="12"/>
      <c r="J181" s="24"/>
      <c r="K181" s="23"/>
      <c r="L181" s="23"/>
      <c r="M181" s="12"/>
      <c r="N181" s="24"/>
      <c r="O181" s="23"/>
      <c r="P181" s="23"/>
      <c r="Q181" s="12"/>
      <c r="R181" s="24"/>
      <c r="S181" s="12"/>
      <c r="T181" s="12"/>
      <c r="U181" s="12"/>
      <c r="V181" s="12"/>
      <c r="W181" s="12"/>
    </row>
    <row r="182" ht="15.75" customHeight="1">
      <c r="A182" s="15"/>
      <c r="B182" s="15"/>
      <c r="C182" s="23"/>
      <c r="D182" s="12"/>
      <c r="E182" s="12"/>
      <c r="F182" s="24"/>
      <c r="G182" s="23"/>
      <c r="H182" s="23"/>
      <c r="I182" s="12"/>
      <c r="J182" s="24"/>
      <c r="K182" s="23"/>
      <c r="L182" s="23"/>
      <c r="M182" s="12"/>
      <c r="N182" s="24"/>
      <c r="O182" s="23"/>
      <c r="P182" s="23"/>
      <c r="Q182" s="12"/>
      <c r="R182" s="24"/>
      <c r="S182" s="12"/>
      <c r="T182" s="12"/>
      <c r="U182" s="12"/>
      <c r="V182" s="12"/>
      <c r="W182" s="12"/>
    </row>
    <row r="183" ht="15.75" customHeight="1">
      <c r="A183" s="15"/>
      <c r="B183" s="15"/>
      <c r="C183" s="23"/>
      <c r="D183" s="12"/>
      <c r="E183" s="12"/>
      <c r="F183" s="24"/>
      <c r="G183" s="23"/>
      <c r="H183" s="23"/>
      <c r="I183" s="12"/>
      <c r="J183" s="24"/>
      <c r="K183" s="23"/>
      <c r="L183" s="23"/>
      <c r="M183" s="12"/>
      <c r="N183" s="24"/>
      <c r="O183" s="23"/>
      <c r="P183" s="23"/>
      <c r="Q183" s="12"/>
      <c r="R183" s="24"/>
      <c r="S183" s="12"/>
      <c r="T183" s="12"/>
      <c r="U183" s="12"/>
      <c r="V183" s="12"/>
      <c r="W183" s="12"/>
    </row>
    <row r="184" ht="15.75" customHeight="1">
      <c r="A184" s="15"/>
      <c r="B184" s="15"/>
      <c r="C184" s="23"/>
      <c r="D184" s="12"/>
      <c r="E184" s="12"/>
      <c r="F184" s="24"/>
      <c r="G184" s="23"/>
      <c r="H184" s="23"/>
      <c r="I184" s="12"/>
      <c r="J184" s="24"/>
      <c r="K184" s="23"/>
      <c r="L184" s="23"/>
      <c r="M184" s="12"/>
      <c r="N184" s="24"/>
      <c r="O184" s="23"/>
      <c r="P184" s="23"/>
      <c r="Q184" s="12"/>
      <c r="R184" s="24"/>
      <c r="S184" s="12"/>
      <c r="T184" s="12"/>
      <c r="U184" s="12"/>
      <c r="V184" s="12"/>
      <c r="W184" s="12"/>
    </row>
    <row r="185" ht="15.75" customHeight="1">
      <c r="A185" s="15"/>
      <c r="B185" s="15"/>
      <c r="C185" s="23"/>
      <c r="D185" s="12"/>
      <c r="E185" s="12"/>
      <c r="F185" s="24"/>
      <c r="G185" s="23"/>
      <c r="H185" s="23"/>
      <c r="I185" s="12"/>
      <c r="J185" s="24"/>
      <c r="K185" s="23"/>
      <c r="L185" s="23"/>
      <c r="M185" s="12"/>
      <c r="N185" s="24"/>
      <c r="O185" s="23"/>
      <c r="P185" s="23"/>
      <c r="Q185" s="12"/>
      <c r="R185" s="24"/>
      <c r="S185" s="12"/>
      <c r="T185" s="12"/>
      <c r="U185" s="12"/>
      <c r="V185" s="12"/>
      <c r="W185" s="12"/>
    </row>
    <row r="186" ht="15.75" customHeight="1">
      <c r="A186" s="15"/>
      <c r="B186" s="15"/>
      <c r="C186" s="23"/>
      <c r="D186" s="12"/>
      <c r="E186" s="12"/>
      <c r="F186" s="24"/>
      <c r="G186" s="23"/>
      <c r="H186" s="23"/>
      <c r="I186" s="12"/>
      <c r="J186" s="24"/>
      <c r="K186" s="23"/>
      <c r="L186" s="23"/>
      <c r="M186" s="12"/>
      <c r="N186" s="24"/>
      <c r="O186" s="23"/>
      <c r="P186" s="23"/>
      <c r="Q186" s="12"/>
      <c r="R186" s="24"/>
      <c r="S186" s="12"/>
      <c r="T186" s="12"/>
      <c r="U186" s="12"/>
      <c r="V186" s="12"/>
      <c r="W186" s="12"/>
    </row>
    <row r="187" ht="15.75" customHeight="1">
      <c r="A187" s="15"/>
      <c r="B187" s="15"/>
      <c r="C187" s="23"/>
      <c r="D187" s="12"/>
      <c r="E187" s="12"/>
      <c r="F187" s="24"/>
      <c r="G187" s="23"/>
      <c r="H187" s="23"/>
      <c r="I187" s="12"/>
      <c r="J187" s="24"/>
      <c r="K187" s="23"/>
      <c r="L187" s="23"/>
      <c r="M187" s="12"/>
      <c r="N187" s="24"/>
      <c r="O187" s="23"/>
      <c r="P187" s="23"/>
      <c r="Q187" s="12"/>
      <c r="R187" s="24"/>
      <c r="S187" s="12"/>
      <c r="T187" s="12"/>
      <c r="U187" s="12"/>
      <c r="V187" s="12"/>
      <c r="W187" s="12"/>
    </row>
    <row r="188" ht="15.75" customHeight="1">
      <c r="A188" s="15"/>
      <c r="B188" s="15"/>
      <c r="C188" s="23"/>
      <c r="D188" s="12"/>
      <c r="E188" s="12"/>
      <c r="F188" s="24"/>
      <c r="G188" s="23"/>
      <c r="H188" s="23"/>
      <c r="I188" s="12"/>
      <c r="J188" s="24"/>
      <c r="K188" s="23"/>
      <c r="L188" s="23"/>
      <c r="M188" s="12"/>
      <c r="N188" s="24"/>
      <c r="O188" s="23"/>
      <c r="P188" s="23"/>
      <c r="Q188" s="12"/>
      <c r="R188" s="24"/>
      <c r="S188" s="12"/>
      <c r="T188" s="12"/>
      <c r="U188" s="12"/>
      <c r="V188" s="12"/>
      <c r="W188" s="12"/>
    </row>
    <row r="189" ht="15.75" customHeight="1">
      <c r="A189" s="15"/>
      <c r="B189" s="15"/>
      <c r="C189" s="23"/>
      <c r="D189" s="12"/>
      <c r="E189" s="12"/>
      <c r="F189" s="24"/>
      <c r="G189" s="23"/>
      <c r="H189" s="23"/>
      <c r="I189" s="12"/>
      <c r="J189" s="24"/>
      <c r="K189" s="23"/>
      <c r="L189" s="23"/>
      <c r="M189" s="12"/>
      <c r="N189" s="24"/>
      <c r="O189" s="23"/>
      <c r="P189" s="23"/>
      <c r="Q189" s="12"/>
      <c r="R189" s="24"/>
      <c r="S189" s="12"/>
      <c r="T189" s="12"/>
      <c r="U189" s="12"/>
      <c r="V189" s="12"/>
      <c r="W189" s="12"/>
    </row>
    <row r="190" ht="15.75" customHeight="1">
      <c r="A190" s="15"/>
      <c r="B190" s="15"/>
      <c r="C190" s="23"/>
      <c r="D190" s="12"/>
      <c r="E190" s="12"/>
      <c r="F190" s="24"/>
      <c r="G190" s="23"/>
      <c r="H190" s="23"/>
      <c r="I190" s="12"/>
      <c r="J190" s="24"/>
      <c r="K190" s="23"/>
      <c r="L190" s="23"/>
      <c r="M190" s="12"/>
      <c r="N190" s="24"/>
      <c r="O190" s="23"/>
      <c r="P190" s="23"/>
      <c r="Q190" s="12"/>
      <c r="R190" s="24"/>
      <c r="S190" s="12"/>
      <c r="T190" s="12"/>
      <c r="U190" s="12"/>
      <c r="V190" s="12"/>
      <c r="W190" s="12"/>
    </row>
    <row r="191" ht="15.75" customHeight="1">
      <c r="A191" s="15"/>
      <c r="B191" s="15"/>
      <c r="C191" s="23"/>
      <c r="D191" s="12"/>
      <c r="E191" s="12"/>
      <c r="F191" s="24"/>
      <c r="G191" s="23"/>
      <c r="H191" s="23"/>
      <c r="I191" s="12"/>
      <c r="J191" s="24"/>
      <c r="K191" s="23"/>
      <c r="L191" s="23"/>
      <c r="M191" s="12"/>
      <c r="N191" s="24"/>
      <c r="O191" s="23"/>
      <c r="P191" s="23"/>
      <c r="Q191" s="12"/>
      <c r="R191" s="24"/>
      <c r="S191" s="12"/>
      <c r="T191" s="12"/>
      <c r="U191" s="12"/>
      <c r="V191" s="12"/>
      <c r="W191" s="12"/>
    </row>
    <row r="192" ht="15.75" customHeight="1">
      <c r="A192" s="15"/>
      <c r="B192" s="15"/>
      <c r="C192" s="23"/>
      <c r="D192" s="12"/>
      <c r="E192" s="12"/>
      <c r="F192" s="24"/>
      <c r="G192" s="23"/>
      <c r="H192" s="23"/>
      <c r="I192" s="12"/>
      <c r="J192" s="24"/>
      <c r="K192" s="23"/>
      <c r="L192" s="23"/>
      <c r="M192" s="12"/>
      <c r="N192" s="24"/>
      <c r="O192" s="23"/>
      <c r="P192" s="23"/>
      <c r="Q192" s="12"/>
      <c r="R192" s="24"/>
      <c r="S192" s="12"/>
      <c r="T192" s="12"/>
      <c r="U192" s="12"/>
      <c r="V192" s="12"/>
      <c r="W192" s="12"/>
    </row>
    <row r="193" ht="15.75" customHeight="1">
      <c r="A193" s="15"/>
      <c r="B193" s="15"/>
      <c r="C193" s="23"/>
      <c r="D193" s="12"/>
      <c r="E193" s="12"/>
      <c r="F193" s="24"/>
      <c r="G193" s="23"/>
      <c r="H193" s="23"/>
      <c r="I193" s="12"/>
      <c r="J193" s="24"/>
      <c r="K193" s="23"/>
      <c r="L193" s="23"/>
      <c r="M193" s="12"/>
      <c r="N193" s="24"/>
      <c r="O193" s="23"/>
      <c r="P193" s="23"/>
      <c r="Q193" s="12"/>
      <c r="R193" s="24"/>
      <c r="S193" s="12"/>
      <c r="T193" s="12"/>
      <c r="U193" s="12"/>
      <c r="V193" s="12"/>
      <c r="W193" s="12"/>
    </row>
    <row r="194" ht="15.75" customHeight="1">
      <c r="A194" s="15"/>
      <c r="B194" s="15"/>
      <c r="C194" s="23"/>
      <c r="D194" s="12"/>
      <c r="E194" s="12"/>
      <c r="F194" s="24"/>
      <c r="G194" s="23"/>
      <c r="H194" s="23"/>
      <c r="I194" s="12"/>
      <c r="J194" s="24"/>
      <c r="K194" s="23"/>
      <c r="L194" s="23"/>
      <c r="M194" s="12"/>
      <c r="N194" s="24"/>
      <c r="O194" s="23"/>
      <c r="P194" s="23"/>
      <c r="Q194" s="12"/>
      <c r="R194" s="24"/>
      <c r="S194" s="12"/>
      <c r="T194" s="12"/>
      <c r="U194" s="12"/>
      <c r="V194" s="12"/>
      <c r="W194" s="12"/>
    </row>
    <row r="195" ht="15.75" customHeight="1">
      <c r="A195" s="15"/>
      <c r="B195" s="15"/>
      <c r="C195" s="23"/>
      <c r="D195" s="12"/>
      <c r="E195" s="12"/>
      <c r="F195" s="24"/>
      <c r="G195" s="23"/>
      <c r="H195" s="23"/>
      <c r="I195" s="12"/>
      <c r="J195" s="24"/>
      <c r="K195" s="23"/>
      <c r="L195" s="23"/>
      <c r="M195" s="12"/>
      <c r="N195" s="24"/>
      <c r="O195" s="23"/>
      <c r="P195" s="23"/>
      <c r="Q195" s="12"/>
      <c r="R195" s="24"/>
      <c r="S195" s="12"/>
      <c r="T195" s="12"/>
      <c r="U195" s="12"/>
      <c r="V195" s="12"/>
      <c r="W195" s="12"/>
    </row>
    <row r="196" ht="15.75" customHeight="1">
      <c r="A196" s="15"/>
      <c r="B196" s="15"/>
      <c r="C196" s="23"/>
      <c r="D196" s="12"/>
      <c r="E196" s="12"/>
      <c r="F196" s="24"/>
      <c r="G196" s="23"/>
      <c r="H196" s="23"/>
      <c r="I196" s="12"/>
      <c r="J196" s="24"/>
      <c r="K196" s="23"/>
      <c r="L196" s="23"/>
      <c r="M196" s="12"/>
      <c r="N196" s="24"/>
      <c r="O196" s="23"/>
      <c r="P196" s="23"/>
      <c r="Q196" s="12"/>
      <c r="R196" s="24"/>
      <c r="S196" s="12"/>
      <c r="T196" s="12"/>
      <c r="U196" s="12"/>
      <c r="V196" s="12"/>
      <c r="W196" s="12"/>
    </row>
    <row r="197" ht="15.75" customHeight="1">
      <c r="A197" s="15"/>
      <c r="B197" s="15"/>
      <c r="C197" s="23"/>
      <c r="D197" s="12"/>
      <c r="E197" s="12"/>
      <c r="F197" s="24"/>
      <c r="G197" s="23"/>
      <c r="H197" s="23"/>
      <c r="I197" s="12"/>
      <c r="J197" s="24"/>
      <c r="K197" s="23"/>
      <c r="L197" s="23"/>
      <c r="M197" s="12"/>
      <c r="N197" s="24"/>
      <c r="O197" s="23"/>
      <c r="P197" s="23"/>
      <c r="Q197" s="12"/>
      <c r="R197" s="24"/>
      <c r="S197" s="12"/>
      <c r="T197" s="12"/>
      <c r="U197" s="12"/>
      <c r="V197" s="12"/>
      <c r="W197" s="12"/>
    </row>
    <row r="198" ht="15.75" customHeight="1">
      <c r="A198" s="15"/>
      <c r="B198" s="15"/>
      <c r="C198" s="23"/>
      <c r="D198" s="12"/>
      <c r="E198" s="12"/>
      <c r="F198" s="24"/>
      <c r="G198" s="23"/>
      <c r="H198" s="23"/>
      <c r="I198" s="12"/>
      <c r="J198" s="24"/>
      <c r="K198" s="23"/>
      <c r="L198" s="23"/>
      <c r="M198" s="12"/>
      <c r="N198" s="24"/>
      <c r="O198" s="23"/>
      <c r="P198" s="23"/>
      <c r="Q198" s="12"/>
      <c r="R198" s="24"/>
      <c r="S198" s="12"/>
      <c r="T198" s="12"/>
      <c r="U198" s="12"/>
      <c r="V198" s="12"/>
      <c r="W198" s="12"/>
    </row>
    <row r="199" ht="15.75" customHeight="1">
      <c r="A199" s="15"/>
      <c r="B199" s="15"/>
      <c r="C199" s="23"/>
      <c r="D199" s="12"/>
      <c r="E199" s="12"/>
      <c r="F199" s="24"/>
      <c r="G199" s="23"/>
      <c r="H199" s="23"/>
      <c r="I199" s="12"/>
      <c r="J199" s="24"/>
      <c r="K199" s="23"/>
      <c r="L199" s="23"/>
      <c r="M199" s="12"/>
      <c r="N199" s="24"/>
      <c r="O199" s="23"/>
      <c r="P199" s="23"/>
      <c r="Q199" s="12"/>
      <c r="R199" s="24"/>
      <c r="S199" s="12"/>
      <c r="T199" s="12"/>
      <c r="U199" s="12"/>
      <c r="V199" s="12"/>
      <c r="W199" s="12"/>
    </row>
    <row r="200" ht="15.75" customHeight="1">
      <c r="A200" s="15"/>
      <c r="B200" s="15"/>
      <c r="C200" s="23"/>
      <c r="D200" s="12"/>
      <c r="E200" s="12"/>
      <c r="F200" s="24"/>
      <c r="G200" s="23"/>
      <c r="H200" s="23"/>
      <c r="I200" s="12"/>
      <c r="J200" s="24"/>
      <c r="K200" s="23"/>
      <c r="L200" s="23"/>
      <c r="M200" s="12"/>
      <c r="N200" s="24"/>
      <c r="O200" s="23"/>
      <c r="P200" s="23"/>
      <c r="Q200" s="12"/>
      <c r="R200" s="24"/>
      <c r="S200" s="12"/>
      <c r="T200" s="12"/>
      <c r="U200" s="12"/>
      <c r="V200" s="12"/>
      <c r="W200" s="12"/>
    </row>
    <row r="201" ht="15.75" customHeight="1">
      <c r="A201" s="15"/>
      <c r="B201" s="15"/>
      <c r="C201" s="23"/>
      <c r="D201" s="12"/>
      <c r="E201" s="12"/>
      <c r="F201" s="24"/>
      <c r="G201" s="23"/>
      <c r="H201" s="23"/>
      <c r="I201" s="12"/>
      <c r="J201" s="24"/>
      <c r="K201" s="23"/>
      <c r="L201" s="23"/>
      <c r="M201" s="12"/>
      <c r="N201" s="24"/>
      <c r="O201" s="23"/>
      <c r="P201" s="23"/>
      <c r="Q201" s="12"/>
      <c r="R201" s="24"/>
      <c r="S201" s="12"/>
      <c r="T201" s="12"/>
      <c r="U201" s="12"/>
      <c r="V201" s="12"/>
      <c r="W201" s="12"/>
    </row>
    <row r="202" ht="15.75" customHeight="1">
      <c r="A202" s="15"/>
      <c r="B202" s="15"/>
      <c r="C202" s="23"/>
      <c r="D202" s="12"/>
      <c r="E202" s="12"/>
      <c r="F202" s="24"/>
      <c r="G202" s="23"/>
      <c r="H202" s="23"/>
      <c r="I202" s="12"/>
      <c r="J202" s="24"/>
      <c r="K202" s="23"/>
      <c r="L202" s="23"/>
      <c r="M202" s="12"/>
      <c r="N202" s="24"/>
      <c r="O202" s="23"/>
      <c r="P202" s="23"/>
      <c r="Q202" s="12"/>
      <c r="R202" s="24"/>
      <c r="S202" s="12"/>
      <c r="T202" s="12"/>
      <c r="U202" s="12"/>
      <c r="V202" s="12"/>
      <c r="W202" s="12"/>
    </row>
    <row r="203" ht="15.75" customHeight="1">
      <c r="A203" s="15"/>
      <c r="B203" s="15"/>
      <c r="C203" s="23"/>
      <c r="D203" s="12"/>
      <c r="E203" s="12"/>
      <c r="F203" s="24"/>
      <c r="G203" s="23"/>
      <c r="H203" s="23"/>
      <c r="I203" s="12"/>
      <c r="J203" s="24"/>
      <c r="K203" s="23"/>
      <c r="L203" s="23"/>
      <c r="M203" s="12"/>
      <c r="N203" s="24"/>
      <c r="O203" s="23"/>
      <c r="P203" s="23"/>
      <c r="Q203" s="12"/>
      <c r="R203" s="24"/>
      <c r="S203" s="12"/>
      <c r="T203" s="12"/>
      <c r="U203" s="12"/>
      <c r="V203" s="12"/>
      <c r="W203" s="12"/>
    </row>
    <row r="204" ht="15.75" customHeight="1">
      <c r="A204" s="15"/>
      <c r="B204" s="15"/>
      <c r="C204" s="23"/>
      <c r="D204" s="12"/>
      <c r="E204" s="12"/>
      <c r="F204" s="24"/>
      <c r="G204" s="23"/>
      <c r="H204" s="23"/>
      <c r="I204" s="12"/>
      <c r="J204" s="24"/>
      <c r="K204" s="23"/>
      <c r="L204" s="23"/>
      <c r="M204" s="12"/>
      <c r="N204" s="24"/>
      <c r="O204" s="23"/>
      <c r="P204" s="23"/>
      <c r="Q204" s="12"/>
      <c r="R204" s="24"/>
      <c r="S204" s="12"/>
      <c r="T204" s="12"/>
      <c r="U204" s="12"/>
      <c r="V204" s="12"/>
      <c r="W204" s="12"/>
    </row>
    <row r="205" ht="15.75" customHeight="1">
      <c r="A205" s="15"/>
      <c r="B205" s="15"/>
      <c r="C205" s="23"/>
      <c r="D205" s="12"/>
      <c r="E205" s="12"/>
      <c r="F205" s="24"/>
      <c r="G205" s="23"/>
      <c r="H205" s="23"/>
      <c r="I205" s="12"/>
      <c r="J205" s="24"/>
      <c r="K205" s="23"/>
      <c r="L205" s="23"/>
      <c r="M205" s="12"/>
      <c r="N205" s="24"/>
      <c r="O205" s="23"/>
      <c r="P205" s="23"/>
      <c r="Q205" s="12"/>
      <c r="R205" s="24"/>
      <c r="S205" s="12"/>
      <c r="T205" s="12"/>
      <c r="U205" s="12"/>
      <c r="V205" s="12"/>
      <c r="W205" s="12"/>
    </row>
    <row r="206" ht="15.75" customHeight="1">
      <c r="A206" s="15"/>
      <c r="B206" s="15"/>
      <c r="C206" s="23"/>
      <c r="D206" s="12"/>
      <c r="E206" s="12"/>
      <c r="F206" s="24"/>
      <c r="G206" s="23"/>
      <c r="H206" s="23"/>
      <c r="I206" s="12"/>
      <c r="J206" s="24"/>
      <c r="K206" s="23"/>
      <c r="L206" s="23"/>
      <c r="M206" s="12"/>
      <c r="N206" s="24"/>
      <c r="O206" s="23"/>
      <c r="P206" s="23"/>
      <c r="Q206" s="12"/>
      <c r="R206" s="24"/>
      <c r="S206" s="12"/>
      <c r="T206" s="12"/>
      <c r="U206" s="12"/>
      <c r="V206" s="12"/>
      <c r="W206" s="12"/>
    </row>
    <row r="207" ht="15.75" customHeight="1">
      <c r="A207" s="15"/>
      <c r="B207" s="15"/>
      <c r="C207" s="23"/>
      <c r="D207" s="12"/>
      <c r="E207" s="12"/>
      <c r="F207" s="24"/>
      <c r="G207" s="23"/>
      <c r="H207" s="23"/>
      <c r="I207" s="12"/>
      <c r="J207" s="24"/>
      <c r="K207" s="23"/>
      <c r="L207" s="23"/>
      <c r="M207" s="12"/>
      <c r="N207" s="24"/>
      <c r="O207" s="23"/>
      <c r="P207" s="23"/>
      <c r="Q207" s="12"/>
      <c r="R207" s="24"/>
      <c r="S207" s="12"/>
      <c r="T207" s="12"/>
      <c r="U207" s="12"/>
      <c r="V207" s="12"/>
      <c r="W207" s="12"/>
    </row>
    <row r="208" ht="15.75" customHeight="1">
      <c r="A208" s="15"/>
      <c r="B208" s="15"/>
      <c r="C208" s="23"/>
      <c r="D208" s="12"/>
      <c r="E208" s="12"/>
      <c r="F208" s="24"/>
      <c r="G208" s="23"/>
      <c r="H208" s="23"/>
      <c r="I208" s="12"/>
      <c r="J208" s="24"/>
      <c r="K208" s="23"/>
      <c r="L208" s="23"/>
      <c r="M208" s="12"/>
      <c r="N208" s="24"/>
      <c r="O208" s="23"/>
      <c r="P208" s="23"/>
      <c r="Q208" s="12"/>
      <c r="R208" s="24"/>
      <c r="S208" s="12"/>
      <c r="T208" s="12"/>
      <c r="U208" s="12"/>
      <c r="V208" s="12"/>
      <c r="W208" s="12"/>
    </row>
    <row r="209" ht="15.75" customHeight="1">
      <c r="A209" s="15"/>
      <c r="B209" s="15"/>
      <c r="C209" s="23"/>
      <c r="D209" s="12"/>
      <c r="E209" s="12"/>
      <c r="F209" s="24"/>
      <c r="G209" s="23"/>
      <c r="H209" s="23"/>
      <c r="I209" s="12"/>
      <c r="J209" s="24"/>
      <c r="K209" s="23"/>
      <c r="L209" s="23"/>
      <c r="M209" s="12"/>
      <c r="N209" s="24"/>
      <c r="O209" s="23"/>
      <c r="P209" s="23"/>
      <c r="Q209" s="12"/>
      <c r="R209" s="24"/>
      <c r="S209" s="12"/>
      <c r="T209" s="12"/>
      <c r="U209" s="12"/>
      <c r="V209" s="12"/>
      <c r="W209" s="12"/>
    </row>
    <row r="210" ht="15.75" customHeight="1">
      <c r="A210" s="15"/>
      <c r="B210" s="15"/>
      <c r="C210" s="23"/>
      <c r="D210" s="12"/>
      <c r="E210" s="12"/>
      <c r="F210" s="24"/>
      <c r="G210" s="23"/>
      <c r="H210" s="23"/>
      <c r="I210" s="12"/>
      <c r="J210" s="24"/>
      <c r="K210" s="23"/>
      <c r="L210" s="23"/>
      <c r="M210" s="12"/>
      <c r="N210" s="24"/>
      <c r="O210" s="23"/>
      <c r="P210" s="23"/>
      <c r="Q210" s="12"/>
      <c r="R210" s="24"/>
      <c r="S210" s="12"/>
      <c r="T210" s="12"/>
      <c r="U210" s="12"/>
      <c r="V210" s="12"/>
      <c r="W210" s="12"/>
    </row>
    <row r="211" ht="15.75" customHeight="1">
      <c r="A211" s="15"/>
      <c r="B211" s="15"/>
      <c r="C211" s="23"/>
      <c r="D211" s="12"/>
      <c r="E211" s="12"/>
      <c r="F211" s="24"/>
      <c r="G211" s="23"/>
      <c r="H211" s="23"/>
      <c r="I211" s="12"/>
      <c r="J211" s="24"/>
      <c r="K211" s="23"/>
      <c r="L211" s="23"/>
      <c r="M211" s="12"/>
      <c r="N211" s="24"/>
      <c r="O211" s="23"/>
      <c r="P211" s="23"/>
      <c r="Q211" s="12"/>
      <c r="R211" s="24"/>
      <c r="S211" s="12"/>
      <c r="T211" s="12"/>
      <c r="U211" s="12"/>
      <c r="V211" s="12"/>
      <c r="W211" s="12"/>
    </row>
    <row r="212" ht="15.75" customHeight="1">
      <c r="A212" s="15"/>
      <c r="B212" s="15"/>
      <c r="C212" s="23"/>
      <c r="D212" s="12"/>
      <c r="E212" s="12"/>
      <c r="F212" s="24"/>
      <c r="G212" s="23"/>
      <c r="H212" s="23"/>
      <c r="I212" s="12"/>
      <c r="J212" s="24"/>
      <c r="K212" s="23"/>
      <c r="L212" s="23"/>
      <c r="M212" s="12"/>
      <c r="N212" s="24"/>
      <c r="O212" s="23"/>
      <c r="P212" s="23"/>
      <c r="Q212" s="12"/>
      <c r="R212" s="24"/>
      <c r="S212" s="12"/>
      <c r="T212" s="12"/>
      <c r="U212" s="12"/>
      <c r="V212" s="12"/>
      <c r="W212" s="12"/>
    </row>
    <row r="213" ht="15.75" customHeight="1">
      <c r="A213" s="15"/>
      <c r="B213" s="15"/>
      <c r="C213" s="23"/>
      <c r="D213" s="12"/>
      <c r="E213" s="12"/>
      <c r="F213" s="24"/>
      <c r="G213" s="23"/>
      <c r="H213" s="23"/>
      <c r="I213" s="12"/>
      <c r="J213" s="24"/>
      <c r="K213" s="23"/>
      <c r="L213" s="23"/>
      <c r="M213" s="12"/>
      <c r="N213" s="24"/>
      <c r="O213" s="23"/>
      <c r="P213" s="23"/>
      <c r="Q213" s="12"/>
      <c r="R213" s="24"/>
      <c r="S213" s="12"/>
      <c r="T213" s="12"/>
      <c r="U213" s="12"/>
      <c r="V213" s="12"/>
      <c r="W213" s="12"/>
    </row>
    <row r="214" ht="15.75" customHeight="1">
      <c r="A214" s="15"/>
      <c r="B214" s="15"/>
      <c r="C214" s="23"/>
      <c r="D214" s="12"/>
      <c r="E214" s="12"/>
      <c r="F214" s="24"/>
      <c r="G214" s="23"/>
      <c r="H214" s="23"/>
      <c r="I214" s="12"/>
      <c r="J214" s="24"/>
      <c r="K214" s="23"/>
      <c r="L214" s="23"/>
      <c r="M214" s="12"/>
      <c r="N214" s="24"/>
      <c r="O214" s="23"/>
      <c r="P214" s="23"/>
      <c r="Q214" s="12"/>
      <c r="R214" s="24"/>
      <c r="S214" s="12"/>
      <c r="T214" s="12"/>
      <c r="U214" s="12"/>
      <c r="V214" s="12"/>
      <c r="W214" s="12"/>
    </row>
    <row r="215" ht="15.75" customHeight="1">
      <c r="A215" s="15"/>
      <c r="B215" s="15"/>
      <c r="C215" s="23"/>
      <c r="D215" s="12"/>
      <c r="E215" s="12"/>
      <c r="F215" s="24"/>
      <c r="G215" s="23"/>
      <c r="H215" s="23"/>
      <c r="I215" s="12"/>
      <c r="J215" s="24"/>
      <c r="K215" s="23"/>
      <c r="L215" s="23"/>
      <c r="M215" s="12"/>
      <c r="N215" s="24"/>
      <c r="O215" s="23"/>
      <c r="P215" s="23"/>
      <c r="Q215" s="12"/>
      <c r="R215" s="24"/>
      <c r="S215" s="12"/>
      <c r="T215" s="12"/>
      <c r="U215" s="12"/>
      <c r="V215" s="12"/>
      <c r="W215" s="12"/>
    </row>
    <row r="216" ht="15.75" customHeight="1">
      <c r="A216" s="15"/>
      <c r="B216" s="15"/>
      <c r="C216" s="23"/>
      <c r="D216" s="12"/>
      <c r="E216" s="12"/>
      <c r="F216" s="24"/>
      <c r="G216" s="23"/>
      <c r="H216" s="23"/>
      <c r="I216" s="12"/>
      <c r="J216" s="24"/>
      <c r="K216" s="23"/>
      <c r="L216" s="23"/>
      <c r="M216" s="12"/>
      <c r="N216" s="24"/>
      <c r="O216" s="23"/>
      <c r="P216" s="23"/>
      <c r="Q216" s="12"/>
      <c r="R216" s="24"/>
      <c r="S216" s="12"/>
      <c r="T216" s="12"/>
      <c r="U216" s="12"/>
      <c r="V216" s="12"/>
      <c r="W216" s="12"/>
    </row>
    <row r="217" ht="15.75" customHeight="1">
      <c r="A217" s="15"/>
      <c r="B217" s="15"/>
      <c r="C217" s="23"/>
      <c r="D217" s="12"/>
      <c r="E217" s="12"/>
      <c r="F217" s="24"/>
      <c r="G217" s="23"/>
      <c r="H217" s="23"/>
      <c r="I217" s="12"/>
      <c r="J217" s="24"/>
      <c r="K217" s="23"/>
      <c r="L217" s="23"/>
      <c r="M217" s="12"/>
      <c r="N217" s="24"/>
      <c r="O217" s="23"/>
      <c r="P217" s="23"/>
      <c r="Q217" s="12"/>
      <c r="R217" s="24"/>
      <c r="S217" s="12"/>
      <c r="T217" s="12"/>
      <c r="U217" s="12"/>
      <c r="V217" s="12"/>
      <c r="W217" s="12"/>
    </row>
    <row r="218" ht="15.75" customHeight="1">
      <c r="A218" s="15"/>
      <c r="B218" s="15"/>
      <c r="C218" s="23"/>
      <c r="D218" s="12"/>
      <c r="E218" s="12"/>
      <c r="F218" s="24"/>
      <c r="G218" s="23"/>
      <c r="H218" s="23"/>
      <c r="I218" s="12"/>
      <c r="J218" s="24"/>
      <c r="K218" s="23"/>
      <c r="L218" s="23"/>
      <c r="M218" s="12"/>
      <c r="N218" s="24"/>
      <c r="O218" s="23"/>
      <c r="P218" s="23"/>
      <c r="Q218" s="12"/>
      <c r="R218" s="24"/>
      <c r="S218" s="12"/>
      <c r="T218" s="12"/>
      <c r="U218" s="12"/>
      <c r="V218" s="12"/>
      <c r="W218" s="12"/>
    </row>
    <row r="219" ht="15.75" customHeight="1">
      <c r="A219" s="15"/>
      <c r="B219" s="15"/>
      <c r="C219" s="23"/>
      <c r="D219" s="12"/>
      <c r="E219" s="12"/>
      <c r="F219" s="24"/>
      <c r="G219" s="23"/>
      <c r="H219" s="23"/>
      <c r="I219" s="12"/>
      <c r="J219" s="24"/>
      <c r="K219" s="23"/>
      <c r="L219" s="23"/>
      <c r="M219" s="12"/>
      <c r="N219" s="24"/>
      <c r="O219" s="23"/>
      <c r="P219" s="23"/>
      <c r="Q219" s="12"/>
      <c r="R219" s="24"/>
      <c r="S219" s="12"/>
      <c r="T219" s="12"/>
      <c r="U219" s="12"/>
      <c r="V219" s="12"/>
      <c r="W219" s="12"/>
    </row>
    <row r="220" ht="15.75" customHeight="1">
      <c r="A220" s="15"/>
      <c r="B220" s="15"/>
      <c r="C220" s="23"/>
      <c r="D220" s="12"/>
      <c r="E220" s="12"/>
      <c r="F220" s="24"/>
      <c r="G220" s="23"/>
      <c r="H220" s="23"/>
      <c r="I220" s="12"/>
      <c r="J220" s="24"/>
      <c r="K220" s="23"/>
      <c r="L220" s="23"/>
      <c r="M220" s="12"/>
      <c r="N220" s="24"/>
      <c r="O220" s="23"/>
      <c r="P220" s="23"/>
      <c r="Q220" s="12"/>
      <c r="R220" s="24"/>
      <c r="S220" s="12"/>
      <c r="T220" s="12"/>
      <c r="U220" s="12"/>
      <c r="V220" s="12"/>
      <c r="W220" s="12"/>
    </row>
    <row r="221" ht="15.75" customHeight="1">
      <c r="A221" s="15"/>
      <c r="B221" s="15"/>
      <c r="C221" s="23"/>
      <c r="D221" s="12"/>
      <c r="E221" s="12"/>
      <c r="F221" s="24"/>
      <c r="G221" s="23"/>
      <c r="H221" s="23"/>
      <c r="I221" s="12"/>
      <c r="J221" s="24"/>
      <c r="K221" s="23"/>
      <c r="L221" s="23"/>
      <c r="M221" s="12"/>
      <c r="N221" s="24"/>
      <c r="O221" s="23"/>
      <c r="P221" s="23"/>
      <c r="Q221" s="12"/>
      <c r="R221" s="24"/>
      <c r="S221" s="12"/>
      <c r="T221" s="12"/>
      <c r="U221" s="12"/>
      <c r="V221" s="12"/>
      <c r="W221" s="12"/>
    </row>
    <row r="222" ht="15.75" customHeight="1">
      <c r="A222" s="15"/>
      <c r="B222" s="15"/>
      <c r="C222" s="23"/>
      <c r="D222" s="12"/>
      <c r="E222" s="12"/>
      <c r="F222" s="24"/>
      <c r="G222" s="23"/>
      <c r="H222" s="23"/>
      <c r="I222" s="12"/>
      <c r="J222" s="24"/>
      <c r="K222" s="23"/>
      <c r="L222" s="23"/>
      <c r="M222" s="12"/>
      <c r="N222" s="24"/>
      <c r="O222" s="23"/>
      <c r="P222" s="23"/>
      <c r="Q222" s="12"/>
      <c r="R222" s="24"/>
      <c r="S222" s="12"/>
      <c r="T222" s="12"/>
      <c r="U222" s="12"/>
      <c r="V222" s="12"/>
      <c r="W222" s="12"/>
    </row>
    <row r="223" ht="15.75" customHeight="1">
      <c r="A223" s="15"/>
      <c r="B223" s="15"/>
      <c r="C223" s="23"/>
      <c r="D223" s="12"/>
      <c r="E223" s="12"/>
      <c r="F223" s="24"/>
      <c r="G223" s="23"/>
      <c r="H223" s="23"/>
      <c r="I223" s="12"/>
      <c r="J223" s="24"/>
      <c r="K223" s="23"/>
      <c r="L223" s="23"/>
      <c r="M223" s="12"/>
      <c r="N223" s="24"/>
      <c r="O223" s="23"/>
      <c r="P223" s="23"/>
      <c r="Q223" s="12"/>
      <c r="R223" s="24"/>
      <c r="S223" s="12"/>
      <c r="T223" s="12"/>
      <c r="U223" s="12"/>
      <c r="V223" s="12"/>
      <c r="W223" s="12"/>
    </row>
    <row r="224" ht="15.75" customHeight="1">
      <c r="A224" s="15"/>
      <c r="B224" s="15"/>
      <c r="C224" s="23"/>
      <c r="D224" s="12"/>
      <c r="E224" s="12"/>
      <c r="F224" s="24"/>
      <c r="G224" s="23"/>
      <c r="H224" s="23"/>
      <c r="I224" s="12"/>
      <c r="J224" s="24"/>
      <c r="K224" s="23"/>
      <c r="L224" s="23"/>
      <c r="M224" s="12"/>
      <c r="N224" s="24"/>
      <c r="O224" s="23"/>
      <c r="P224" s="23"/>
      <c r="Q224" s="12"/>
      <c r="R224" s="24"/>
      <c r="S224" s="12"/>
      <c r="T224" s="12"/>
      <c r="U224" s="12"/>
      <c r="V224" s="12"/>
      <c r="W224" s="12"/>
    </row>
    <row r="225" ht="15.75" customHeight="1">
      <c r="A225" s="15"/>
      <c r="B225" s="15"/>
      <c r="C225" s="23"/>
      <c r="D225" s="12"/>
      <c r="E225" s="12"/>
      <c r="F225" s="24"/>
      <c r="G225" s="23"/>
      <c r="H225" s="23"/>
      <c r="I225" s="12"/>
      <c r="J225" s="24"/>
      <c r="K225" s="23"/>
      <c r="L225" s="23"/>
      <c r="M225" s="12"/>
      <c r="N225" s="24"/>
      <c r="O225" s="23"/>
      <c r="P225" s="23"/>
      <c r="Q225" s="12"/>
      <c r="R225" s="24"/>
      <c r="S225" s="12"/>
      <c r="T225" s="12"/>
      <c r="U225" s="12"/>
      <c r="V225" s="12"/>
      <c r="W225" s="12"/>
    </row>
    <row r="226" ht="15.75" customHeight="1">
      <c r="A226" s="15"/>
      <c r="B226" s="15"/>
      <c r="C226" s="23"/>
      <c r="D226" s="12"/>
      <c r="E226" s="12"/>
      <c r="F226" s="24"/>
      <c r="G226" s="23"/>
      <c r="H226" s="23"/>
      <c r="I226" s="12"/>
      <c r="J226" s="24"/>
      <c r="K226" s="23"/>
      <c r="L226" s="23"/>
      <c r="M226" s="12"/>
      <c r="N226" s="24"/>
      <c r="O226" s="23"/>
      <c r="P226" s="23"/>
      <c r="Q226" s="12"/>
      <c r="R226" s="24"/>
      <c r="S226" s="12"/>
      <c r="T226" s="12"/>
      <c r="U226" s="12"/>
      <c r="V226" s="12"/>
      <c r="W226" s="12"/>
    </row>
    <row r="227" ht="15.75" customHeight="1">
      <c r="A227" s="15"/>
      <c r="B227" s="15"/>
      <c r="C227" s="23"/>
      <c r="D227" s="12"/>
      <c r="E227" s="12"/>
      <c r="F227" s="24"/>
      <c r="G227" s="23"/>
      <c r="H227" s="23"/>
      <c r="I227" s="12"/>
      <c r="J227" s="24"/>
      <c r="K227" s="23"/>
      <c r="L227" s="23"/>
      <c r="M227" s="12"/>
      <c r="N227" s="24"/>
      <c r="O227" s="23"/>
      <c r="P227" s="23"/>
      <c r="Q227" s="12"/>
      <c r="R227" s="24"/>
      <c r="S227" s="12"/>
      <c r="T227" s="12"/>
      <c r="U227" s="12"/>
      <c r="V227" s="12"/>
      <c r="W227" s="12"/>
    </row>
    <row r="228" ht="15.75" customHeight="1">
      <c r="A228" s="15"/>
      <c r="B228" s="15"/>
      <c r="C228" s="23"/>
      <c r="D228" s="12"/>
      <c r="E228" s="12"/>
      <c r="F228" s="24"/>
      <c r="G228" s="23"/>
      <c r="H228" s="23"/>
      <c r="I228" s="12"/>
      <c r="J228" s="24"/>
      <c r="K228" s="23"/>
      <c r="L228" s="23"/>
      <c r="M228" s="12"/>
      <c r="N228" s="24"/>
      <c r="O228" s="23"/>
      <c r="P228" s="23"/>
      <c r="Q228" s="12"/>
      <c r="R228" s="24"/>
      <c r="S228" s="12"/>
      <c r="T228" s="12"/>
      <c r="U228" s="12"/>
      <c r="V228" s="12"/>
      <c r="W228" s="12"/>
    </row>
    <row r="229" ht="15.75" customHeight="1">
      <c r="A229" s="15"/>
      <c r="B229" s="15"/>
      <c r="C229" s="23"/>
      <c r="D229" s="12"/>
      <c r="E229" s="12"/>
      <c r="F229" s="24"/>
      <c r="G229" s="23"/>
      <c r="H229" s="23"/>
      <c r="I229" s="12"/>
      <c r="J229" s="24"/>
      <c r="K229" s="23"/>
      <c r="L229" s="23"/>
      <c r="M229" s="12"/>
      <c r="N229" s="24"/>
      <c r="O229" s="23"/>
      <c r="P229" s="23"/>
      <c r="Q229" s="12"/>
      <c r="R229" s="24"/>
      <c r="S229" s="12"/>
      <c r="T229" s="12"/>
      <c r="U229" s="12"/>
      <c r="V229" s="12"/>
      <c r="W229" s="12"/>
    </row>
    <row r="230" ht="15.75" customHeight="1">
      <c r="A230" s="15"/>
      <c r="B230" s="15"/>
      <c r="C230" s="23"/>
      <c r="D230" s="12"/>
      <c r="E230" s="12"/>
      <c r="F230" s="24"/>
      <c r="G230" s="23"/>
      <c r="H230" s="23"/>
      <c r="I230" s="12"/>
      <c r="J230" s="24"/>
      <c r="K230" s="23"/>
      <c r="L230" s="23"/>
      <c r="M230" s="12"/>
      <c r="N230" s="24"/>
      <c r="O230" s="23"/>
      <c r="P230" s="23"/>
      <c r="Q230" s="12"/>
      <c r="R230" s="24"/>
      <c r="S230" s="12"/>
      <c r="T230" s="12"/>
      <c r="U230" s="12"/>
      <c r="V230" s="12"/>
      <c r="W230" s="12"/>
    </row>
    <row r="231" ht="15.75" customHeight="1">
      <c r="A231" s="15"/>
      <c r="B231" s="15"/>
      <c r="C231" s="23"/>
      <c r="D231" s="12"/>
      <c r="E231" s="12"/>
      <c r="F231" s="24"/>
      <c r="G231" s="23"/>
      <c r="H231" s="23"/>
      <c r="I231" s="12"/>
      <c r="J231" s="24"/>
      <c r="K231" s="23"/>
      <c r="L231" s="23"/>
      <c r="M231" s="12"/>
      <c r="N231" s="24"/>
      <c r="O231" s="23"/>
      <c r="P231" s="23"/>
      <c r="Q231" s="12"/>
      <c r="R231" s="24"/>
      <c r="S231" s="12"/>
      <c r="T231" s="12"/>
      <c r="U231" s="12"/>
      <c r="V231" s="12"/>
      <c r="W231" s="12"/>
    </row>
    <row r="232" ht="15.75" customHeight="1">
      <c r="A232" s="15"/>
      <c r="B232" s="15"/>
      <c r="C232" s="23"/>
      <c r="D232" s="12"/>
      <c r="E232" s="12"/>
      <c r="F232" s="24"/>
      <c r="G232" s="23"/>
      <c r="H232" s="23"/>
      <c r="I232" s="12"/>
      <c r="J232" s="24"/>
      <c r="K232" s="23"/>
      <c r="L232" s="23"/>
      <c r="M232" s="12"/>
      <c r="N232" s="24"/>
      <c r="O232" s="23"/>
      <c r="P232" s="23"/>
      <c r="Q232" s="12"/>
      <c r="R232" s="24"/>
      <c r="S232" s="12"/>
      <c r="T232" s="12"/>
      <c r="U232" s="12"/>
      <c r="V232" s="12"/>
      <c r="W232" s="12"/>
    </row>
    <row r="233" ht="15.75" customHeight="1">
      <c r="A233" s="15"/>
      <c r="B233" s="15"/>
      <c r="C233" s="23"/>
      <c r="D233" s="12"/>
      <c r="E233" s="12"/>
      <c r="F233" s="24"/>
      <c r="G233" s="23"/>
      <c r="H233" s="23"/>
      <c r="I233" s="12"/>
      <c r="J233" s="24"/>
      <c r="K233" s="23"/>
      <c r="L233" s="23"/>
      <c r="M233" s="12"/>
      <c r="N233" s="24"/>
      <c r="O233" s="23"/>
      <c r="P233" s="23"/>
      <c r="Q233" s="12"/>
      <c r="R233" s="24"/>
      <c r="S233" s="12"/>
      <c r="T233" s="12"/>
      <c r="U233" s="12"/>
      <c r="V233" s="12"/>
      <c r="W233" s="12"/>
    </row>
    <row r="234" ht="15.75" customHeight="1">
      <c r="A234" s="15"/>
      <c r="B234" s="15"/>
      <c r="C234" s="23"/>
      <c r="D234" s="12"/>
      <c r="E234" s="12"/>
      <c r="F234" s="24"/>
      <c r="G234" s="23"/>
      <c r="H234" s="23"/>
      <c r="I234" s="12"/>
      <c r="J234" s="24"/>
      <c r="K234" s="23"/>
      <c r="L234" s="23"/>
      <c r="M234" s="12"/>
      <c r="N234" s="24"/>
      <c r="O234" s="23"/>
      <c r="P234" s="23"/>
      <c r="Q234" s="12"/>
      <c r="R234" s="24"/>
      <c r="S234" s="12"/>
      <c r="T234" s="12"/>
      <c r="U234" s="12"/>
      <c r="V234" s="12"/>
      <c r="W234" s="12"/>
    </row>
    <row r="235" ht="15.75" customHeight="1">
      <c r="A235" s="15"/>
      <c r="B235" s="15"/>
      <c r="C235" s="23"/>
      <c r="D235" s="12"/>
      <c r="E235" s="12"/>
      <c r="F235" s="24"/>
      <c r="G235" s="23"/>
      <c r="H235" s="23"/>
      <c r="I235" s="12"/>
      <c r="J235" s="24"/>
      <c r="K235" s="23"/>
      <c r="L235" s="23"/>
      <c r="M235" s="12"/>
      <c r="N235" s="24"/>
      <c r="O235" s="23"/>
      <c r="P235" s="23"/>
      <c r="Q235" s="12"/>
      <c r="R235" s="24"/>
      <c r="S235" s="12"/>
      <c r="T235" s="12"/>
      <c r="U235" s="12"/>
      <c r="V235" s="12"/>
      <c r="W235" s="12"/>
    </row>
    <row r="236" ht="15.75" customHeight="1">
      <c r="A236" s="15"/>
      <c r="B236" s="15"/>
      <c r="C236" s="23"/>
      <c r="D236" s="12"/>
      <c r="E236" s="12"/>
      <c r="F236" s="24"/>
      <c r="G236" s="23"/>
      <c r="H236" s="23"/>
      <c r="I236" s="12"/>
      <c r="J236" s="24"/>
      <c r="K236" s="23"/>
      <c r="L236" s="23"/>
      <c r="M236" s="12"/>
      <c r="N236" s="24"/>
      <c r="O236" s="23"/>
      <c r="P236" s="23"/>
      <c r="Q236" s="12"/>
      <c r="R236" s="24"/>
      <c r="S236" s="12"/>
      <c r="T236" s="12"/>
      <c r="U236" s="12"/>
      <c r="V236" s="12"/>
      <c r="W236" s="12"/>
    </row>
    <row r="237" ht="15.75" customHeight="1">
      <c r="A237" s="15"/>
      <c r="B237" s="15"/>
      <c r="C237" s="23"/>
      <c r="D237" s="12"/>
      <c r="E237" s="12"/>
      <c r="F237" s="24"/>
      <c r="G237" s="23"/>
      <c r="H237" s="23"/>
      <c r="I237" s="12"/>
      <c r="J237" s="24"/>
      <c r="K237" s="23"/>
      <c r="L237" s="23"/>
      <c r="M237" s="12"/>
      <c r="N237" s="24"/>
      <c r="O237" s="23"/>
      <c r="P237" s="23"/>
      <c r="Q237" s="12"/>
      <c r="R237" s="24"/>
      <c r="S237" s="12"/>
      <c r="T237" s="12"/>
      <c r="U237" s="12"/>
      <c r="V237" s="12"/>
      <c r="W237" s="12"/>
    </row>
    <row r="238" ht="15.75" customHeight="1">
      <c r="A238" s="15"/>
      <c r="B238" s="15"/>
      <c r="C238" s="23"/>
      <c r="D238" s="12"/>
      <c r="E238" s="12"/>
      <c r="F238" s="24"/>
      <c r="G238" s="23"/>
      <c r="H238" s="23"/>
      <c r="I238" s="12"/>
      <c r="J238" s="24"/>
      <c r="K238" s="23"/>
      <c r="L238" s="23"/>
      <c r="M238" s="12"/>
      <c r="N238" s="24"/>
      <c r="O238" s="23"/>
      <c r="P238" s="23"/>
      <c r="Q238" s="12"/>
      <c r="R238" s="24"/>
      <c r="S238" s="12"/>
      <c r="T238" s="12"/>
      <c r="U238" s="12"/>
      <c r="V238" s="12"/>
      <c r="W238" s="12"/>
    </row>
    <row r="239" ht="15.75" customHeight="1">
      <c r="A239" s="15"/>
      <c r="B239" s="15"/>
      <c r="C239" s="23"/>
      <c r="D239" s="12"/>
      <c r="E239" s="12"/>
      <c r="F239" s="24"/>
      <c r="G239" s="23"/>
      <c r="H239" s="23"/>
      <c r="I239" s="12"/>
      <c r="J239" s="24"/>
      <c r="K239" s="23"/>
      <c r="L239" s="23"/>
      <c r="M239" s="12"/>
      <c r="N239" s="24"/>
      <c r="O239" s="23"/>
      <c r="P239" s="23"/>
      <c r="Q239" s="12"/>
      <c r="R239" s="24"/>
      <c r="S239" s="12"/>
      <c r="T239" s="12"/>
      <c r="U239" s="12"/>
      <c r="V239" s="12"/>
      <c r="W239" s="12"/>
    </row>
    <row r="240" ht="15.75" customHeight="1">
      <c r="A240" s="15"/>
      <c r="B240" s="15"/>
      <c r="C240" s="23"/>
      <c r="D240" s="12"/>
      <c r="E240" s="12"/>
      <c r="F240" s="24"/>
      <c r="G240" s="23"/>
      <c r="H240" s="23"/>
      <c r="I240" s="12"/>
      <c r="J240" s="24"/>
      <c r="K240" s="23"/>
      <c r="L240" s="23"/>
      <c r="M240" s="12"/>
      <c r="N240" s="24"/>
      <c r="O240" s="23"/>
      <c r="P240" s="23"/>
      <c r="Q240" s="12"/>
      <c r="R240" s="24"/>
      <c r="S240" s="12"/>
      <c r="T240" s="12"/>
      <c r="U240" s="12"/>
      <c r="V240" s="12"/>
      <c r="W240" s="12"/>
    </row>
    <row r="241" ht="15.75" customHeight="1">
      <c r="A241" s="15"/>
      <c r="B241" s="15"/>
      <c r="C241" s="23"/>
      <c r="D241" s="12"/>
      <c r="E241" s="12"/>
      <c r="F241" s="24"/>
      <c r="G241" s="23"/>
      <c r="H241" s="23"/>
      <c r="I241" s="12"/>
      <c r="J241" s="24"/>
      <c r="K241" s="23"/>
      <c r="L241" s="23"/>
      <c r="M241" s="12"/>
      <c r="N241" s="24"/>
      <c r="O241" s="23"/>
      <c r="P241" s="23"/>
      <c r="Q241" s="12"/>
      <c r="R241" s="24"/>
      <c r="S241" s="12"/>
      <c r="T241" s="12"/>
      <c r="U241" s="12"/>
      <c r="V241" s="12"/>
      <c r="W241" s="12"/>
    </row>
    <row r="242" ht="15.75" customHeight="1">
      <c r="A242" s="15"/>
      <c r="B242" s="15"/>
      <c r="C242" s="23"/>
      <c r="D242" s="12"/>
      <c r="E242" s="12"/>
      <c r="F242" s="24"/>
      <c r="G242" s="23"/>
      <c r="H242" s="23"/>
      <c r="I242" s="12"/>
      <c r="J242" s="24"/>
      <c r="K242" s="23"/>
      <c r="L242" s="23"/>
      <c r="M242" s="12"/>
      <c r="N242" s="24"/>
      <c r="O242" s="23"/>
      <c r="P242" s="23"/>
      <c r="Q242" s="12"/>
      <c r="R242" s="24"/>
      <c r="S242" s="12"/>
      <c r="T242" s="12"/>
      <c r="U242" s="12"/>
      <c r="V242" s="12"/>
      <c r="W242" s="12"/>
    </row>
    <row r="243" ht="15.75" customHeight="1">
      <c r="A243" s="15"/>
      <c r="B243" s="15"/>
      <c r="C243" s="23"/>
      <c r="D243" s="12"/>
      <c r="E243" s="12"/>
      <c r="F243" s="24"/>
      <c r="G243" s="23"/>
      <c r="H243" s="23"/>
      <c r="I243" s="12"/>
      <c r="J243" s="24"/>
      <c r="K243" s="23"/>
      <c r="L243" s="23"/>
      <c r="M243" s="12"/>
      <c r="N243" s="24"/>
      <c r="O243" s="23"/>
      <c r="P243" s="23"/>
      <c r="Q243" s="12"/>
      <c r="R243" s="24"/>
      <c r="S243" s="12"/>
      <c r="T243" s="12"/>
      <c r="U243" s="12"/>
      <c r="V243" s="12"/>
      <c r="W243" s="12"/>
    </row>
    <row r="244" ht="15.75" customHeight="1">
      <c r="A244" s="15"/>
      <c r="B244" s="15"/>
      <c r="C244" s="23"/>
      <c r="D244" s="12"/>
      <c r="E244" s="12"/>
      <c r="F244" s="24"/>
      <c r="G244" s="23"/>
      <c r="H244" s="23"/>
      <c r="I244" s="12"/>
      <c r="J244" s="24"/>
      <c r="K244" s="23"/>
      <c r="L244" s="23"/>
      <c r="M244" s="12"/>
      <c r="N244" s="24"/>
      <c r="O244" s="23"/>
      <c r="P244" s="23"/>
      <c r="Q244" s="12"/>
      <c r="R244" s="24"/>
      <c r="S244" s="12"/>
      <c r="T244" s="12"/>
      <c r="U244" s="12"/>
      <c r="V244" s="12"/>
      <c r="W244" s="12"/>
    </row>
    <row r="245" ht="15.75" customHeight="1">
      <c r="A245" s="15"/>
      <c r="B245" s="15"/>
      <c r="C245" s="23"/>
      <c r="D245" s="12"/>
      <c r="E245" s="12"/>
      <c r="F245" s="24"/>
      <c r="G245" s="23"/>
      <c r="H245" s="23"/>
      <c r="I245" s="12"/>
      <c r="J245" s="24"/>
      <c r="K245" s="23"/>
      <c r="L245" s="23"/>
      <c r="M245" s="12"/>
      <c r="N245" s="24"/>
      <c r="O245" s="23"/>
      <c r="P245" s="23"/>
      <c r="Q245" s="12"/>
      <c r="R245" s="24"/>
      <c r="S245" s="12"/>
      <c r="T245" s="12"/>
      <c r="U245" s="12"/>
      <c r="V245" s="12"/>
      <c r="W245" s="12"/>
    </row>
    <row r="246" ht="15.75" customHeight="1">
      <c r="A246" s="15"/>
      <c r="B246" s="15"/>
      <c r="C246" s="23"/>
      <c r="D246" s="12"/>
      <c r="E246" s="12"/>
      <c r="F246" s="24"/>
      <c r="G246" s="23"/>
      <c r="H246" s="23"/>
      <c r="I246" s="12"/>
      <c r="J246" s="24"/>
      <c r="K246" s="23"/>
      <c r="L246" s="23"/>
      <c r="M246" s="12"/>
      <c r="N246" s="24"/>
      <c r="O246" s="23"/>
      <c r="P246" s="23"/>
      <c r="Q246" s="12"/>
      <c r="R246" s="24"/>
      <c r="S246" s="12"/>
      <c r="T246" s="12"/>
      <c r="U246" s="12"/>
      <c r="V246" s="12"/>
      <c r="W246" s="12"/>
    </row>
    <row r="247" ht="15.75" customHeight="1">
      <c r="A247" s="15"/>
      <c r="B247" s="15"/>
      <c r="C247" s="23"/>
      <c r="D247" s="12"/>
      <c r="E247" s="12"/>
      <c r="F247" s="24"/>
      <c r="G247" s="23"/>
      <c r="H247" s="23"/>
      <c r="I247" s="12"/>
      <c r="J247" s="24"/>
      <c r="K247" s="23"/>
      <c r="L247" s="23"/>
      <c r="M247" s="12"/>
      <c r="N247" s="24"/>
      <c r="O247" s="23"/>
      <c r="P247" s="23"/>
      <c r="Q247" s="12"/>
      <c r="R247" s="24"/>
      <c r="S247" s="12"/>
      <c r="T247" s="12"/>
      <c r="U247" s="12"/>
      <c r="V247" s="12"/>
      <c r="W247" s="12"/>
    </row>
    <row r="248" ht="15.75" customHeight="1">
      <c r="A248" s="15"/>
      <c r="B248" s="15"/>
      <c r="C248" s="23"/>
      <c r="D248" s="12"/>
      <c r="E248" s="12"/>
      <c r="F248" s="24"/>
      <c r="G248" s="23"/>
      <c r="H248" s="23"/>
      <c r="I248" s="12"/>
      <c r="J248" s="24"/>
      <c r="K248" s="23"/>
      <c r="L248" s="23"/>
      <c r="M248" s="12"/>
      <c r="N248" s="24"/>
      <c r="O248" s="23"/>
      <c r="P248" s="23"/>
      <c r="Q248" s="12"/>
      <c r="R248" s="24"/>
      <c r="S248" s="12"/>
      <c r="T248" s="12"/>
      <c r="U248" s="12"/>
      <c r="V248" s="12"/>
      <c r="W248" s="12"/>
    </row>
    <row r="249" ht="15.75" customHeight="1">
      <c r="A249" s="15"/>
      <c r="B249" s="15"/>
      <c r="C249" s="23"/>
      <c r="D249" s="12"/>
      <c r="E249" s="12"/>
      <c r="F249" s="24"/>
      <c r="G249" s="23"/>
      <c r="H249" s="23"/>
      <c r="I249" s="12"/>
      <c r="J249" s="24"/>
      <c r="K249" s="23"/>
      <c r="L249" s="23"/>
      <c r="M249" s="12"/>
      <c r="N249" s="24"/>
      <c r="O249" s="23"/>
      <c r="P249" s="23"/>
      <c r="Q249" s="12"/>
      <c r="R249" s="24"/>
      <c r="S249" s="12"/>
      <c r="T249" s="12"/>
      <c r="U249" s="12"/>
      <c r="V249" s="12"/>
      <c r="W249" s="12"/>
    </row>
    <row r="250" ht="15.75" customHeight="1">
      <c r="A250" s="15"/>
      <c r="B250" s="15"/>
      <c r="C250" s="23"/>
      <c r="D250" s="12"/>
      <c r="E250" s="12"/>
      <c r="F250" s="24"/>
      <c r="G250" s="23"/>
      <c r="H250" s="23"/>
      <c r="I250" s="12"/>
      <c r="J250" s="24"/>
      <c r="K250" s="23"/>
      <c r="L250" s="23"/>
      <c r="M250" s="12"/>
      <c r="N250" s="24"/>
      <c r="O250" s="23"/>
      <c r="P250" s="23"/>
      <c r="Q250" s="12"/>
      <c r="R250" s="24"/>
      <c r="S250" s="12"/>
      <c r="T250" s="12"/>
      <c r="U250" s="12"/>
      <c r="V250" s="12"/>
      <c r="W250" s="12"/>
    </row>
    <row r="251" ht="15.75" customHeight="1">
      <c r="A251" s="15"/>
      <c r="B251" s="15"/>
      <c r="C251" s="23"/>
      <c r="D251" s="12"/>
      <c r="E251" s="12"/>
      <c r="F251" s="24"/>
      <c r="G251" s="23"/>
      <c r="H251" s="23"/>
      <c r="I251" s="12"/>
      <c r="J251" s="24"/>
      <c r="K251" s="23"/>
      <c r="L251" s="23"/>
      <c r="M251" s="12"/>
      <c r="N251" s="24"/>
      <c r="O251" s="23"/>
      <c r="P251" s="23"/>
      <c r="Q251" s="12"/>
      <c r="R251" s="24"/>
      <c r="S251" s="12"/>
      <c r="T251" s="12"/>
      <c r="U251" s="12"/>
      <c r="V251" s="12"/>
      <c r="W251" s="12"/>
    </row>
    <row r="252" ht="15.75" customHeight="1">
      <c r="A252" s="15"/>
      <c r="B252" s="15"/>
      <c r="C252" s="23"/>
      <c r="D252" s="12"/>
      <c r="E252" s="12"/>
      <c r="F252" s="24"/>
      <c r="G252" s="23"/>
      <c r="H252" s="23"/>
      <c r="I252" s="12"/>
      <c r="J252" s="24"/>
      <c r="K252" s="23"/>
      <c r="L252" s="23"/>
      <c r="M252" s="12"/>
      <c r="N252" s="24"/>
      <c r="O252" s="23"/>
      <c r="P252" s="23"/>
      <c r="Q252" s="12"/>
      <c r="R252" s="24"/>
      <c r="S252" s="12"/>
      <c r="T252" s="12"/>
      <c r="U252" s="12"/>
      <c r="V252" s="12"/>
      <c r="W252" s="12"/>
    </row>
    <row r="253" ht="15.75" customHeight="1">
      <c r="A253" s="15"/>
      <c r="B253" s="15"/>
      <c r="C253" s="23"/>
      <c r="D253" s="12"/>
      <c r="E253" s="12"/>
      <c r="F253" s="24"/>
      <c r="G253" s="23"/>
      <c r="H253" s="23"/>
      <c r="I253" s="12"/>
      <c r="J253" s="24"/>
      <c r="K253" s="23"/>
      <c r="L253" s="23"/>
      <c r="M253" s="12"/>
      <c r="N253" s="24"/>
      <c r="O253" s="23"/>
      <c r="P253" s="23"/>
      <c r="Q253" s="12"/>
      <c r="R253" s="24"/>
      <c r="S253" s="12"/>
      <c r="T253" s="12"/>
      <c r="U253" s="12"/>
      <c r="V253" s="12"/>
      <c r="W253" s="12"/>
    </row>
    <row r="254" ht="15.75" customHeight="1">
      <c r="A254" s="15"/>
      <c r="B254" s="15"/>
      <c r="C254" s="23"/>
      <c r="D254" s="12"/>
      <c r="E254" s="12"/>
      <c r="F254" s="24"/>
      <c r="G254" s="23"/>
      <c r="H254" s="23"/>
      <c r="I254" s="12"/>
      <c r="J254" s="24"/>
      <c r="K254" s="23"/>
      <c r="L254" s="23"/>
      <c r="M254" s="12"/>
      <c r="N254" s="24"/>
      <c r="O254" s="23"/>
      <c r="P254" s="23"/>
      <c r="Q254" s="12"/>
      <c r="R254" s="24"/>
      <c r="S254" s="12"/>
      <c r="T254" s="12"/>
      <c r="U254" s="12"/>
      <c r="V254" s="12"/>
      <c r="W254" s="12"/>
    </row>
    <row r="255" ht="15.75" customHeight="1">
      <c r="A255" s="15"/>
      <c r="B255" s="15"/>
      <c r="C255" s="23"/>
      <c r="D255" s="12"/>
      <c r="E255" s="12"/>
      <c r="F255" s="24"/>
      <c r="G255" s="23"/>
      <c r="H255" s="23"/>
      <c r="I255" s="12"/>
      <c r="J255" s="24"/>
      <c r="K255" s="23"/>
      <c r="L255" s="23"/>
      <c r="M255" s="12"/>
      <c r="N255" s="24"/>
      <c r="O255" s="23"/>
      <c r="P255" s="23"/>
      <c r="Q255" s="12"/>
      <c r="R255" s="24"/>
      <c r="S255" s="12"/>
      <c r="T255" s="12"/>
      <c r="U255" s="12"/>
      <c r="V255" s="12"/>
      <c r="W255" s="12"/>
    </row>
    <row r="256" ht="15.75" customHeight="1">
      <c r="A256" s="15"/>
      <c r="B256" s="15"/>
      <c r="C256" s="23"/>
      <c r="D256" s="12"/>
      <c r="E256" s="12"/>
      <c r="F256" s="24"/>
      <c r="G256" s="23"/>
      <c r="H256" s="23"/>
      <c r="I256" s="12"/>
      <c r="J256" s="24"/>
      <c r="K256" s="23"/>
      <c r="L256" s="23"/>
      <c r="M256" s="12"/>
      <c r="N256" s="24"/>
      <c r="O256" s="23"/>
      <c r="P256" s="23"/>
      <c r="Q256" s="12"/>
      <c r="R256" s="24"/>
      <c r="S256" s="12"/>
      <c r="T256" s="12"/>
      <c r="U256" s="12"/>
      <c r="V256" s="12"/>
      <c r="W256" s="12"/>
    </row>
    <row r="257" ht="15.75" customHeight="1">
      <c r="A257" s="15"/>
      <c r="B257" s="15"/>
      <c r="C257" s="23"/>
      <c r="D257" s="12"/>
      <c r="E257" s="12"/>
      <c r="F257" s="24"/>
      <c r="G257" s="23"/>
      <c r="H257" s="23"/>
      <c r="I257" s="12"/>
      <c r="J257" s="24"/>
      <c r="K257" s="23"/>
      <c r="L257" s="23"/>
      <c r="M257" s="12"/>
      <c r="N257" s="24"/>
      <c r="O257" s="23"/>
      <c r="P257" s="23"/>
      <c r="Q257" s="12"/>
      <c r="R257" s="24"/>
      <c r="S257" s="12"/>
      <c r="T257" s="12"/>
      <c r="U257" s="12"/>
      <c r="V257" s="12"/>
      <c r="W257" s="12"/>
    </row>
    <row r="258" ht="15.75" customHeight="1">
      <c r="A258" s="15"/>
      <c r="B258" s="15"/>
      <c r="C258" s="23"/>
      <c r="D258" s="12"/>
      <c r="E258" s="12"/>
      <c r="F258" s="24"/>
      <c r="G258" s="23"/>
      <c r="H258" s="23"/>
      <c r="I258" s="12"/>
      <c r="J258" s="24"/>
      <c r="K258" s="23"/>
      <c r="L258" s="23"/>
      <c r="M258" s="12"/>
      <c r="N258" s="24"/>
      <c r="O258" s="23"/>
      <c r="P258" s="23"/>
      <c r="Q258" s="12"/>
      <c r="R258" s="24"/>
      <c r="S258" s="12"/>
      <c r="T258" s="12"/>
      <c r="U258" s="12"/>
      <c r="V258" s="12"/>
      <c r="W258" s="12"/>
    </row>
    <row r="259" ht="15.75" customHeight="1">
      <c r="A259" s="15"/>
      <c r="B259" s="15"/>
      <c r="C259" s="23"/>
      <c r="D259" s="12"/>
      <c r="E259" s="12"/>
      <c r="F259" s="24"/>
      <c r="G259" s="23"/>
      <c r="H259" s="23"/>
      <c r="I259" s="12"/>
      <c r="J259" s="24"/>
      <c r="K259" s="23"/>
      <c r="L259" s="23"/>
      <c r="M259" s="12"/>
      <c r="N259" s="24"/>
      <c r="O259" s="23"/>
      <c r="P259" s="23"/>
      <c r="Q259" s="12"/>
      <c r="R259" s="24"/>
      <c r="S259" s="12"/>
      <c r="T259" s="12"/>
      <c r="U259" s="12"/>
      <c r="V259" s="12"/>
      <c r="W259" s="12"/>
    </row>
    <row r="260" ht="15.75" customHeight="1">
      <c r="A260" s="15"/>
      <c r="B260" s="15"/>
      <c r="C260" s="23"/>
      <c r="D260" s="12"/>
      <c r="E260" s="12"/>
      <c r="F260" s="24"/>
      <c r="G260" s="23"/>
      <c r="H260" s="23"/>
      <c r="I260" s="12"/>
      <c r="J260" s="24"/>
      <c r="K260" s="23"/>
      <c r="L260" s="23"/>
      <c r="M260" s="12"/>
      <c r="N260" s="24"/>
      <c r="O260" s="23"/>
      <c r="P260" s="23"/>
      <c r="Q260" s="12"/>
      <c r="R260" s="24"/>
      <c r="S260" s="12"/>
      <c r="T260" s="12"/>
      <c r="U260" s="12"/>
      <c r="V260" s="12"/>
      <c r="W260" s="12"/>
    </row>
    <row r="261" ht="15.75" customHeight="1">
      <c r="A261" s="15"/>
      <c r="B261" s="15"/>
      <c r="C261" s="23"/>
      <c r="D261" s="12"/>
      <c r="E261" s="12"/>
      <c r="F261" s="24"/>
      <c r="G261" s="23"/>
      <c r="H261" s="23"/>
      <c r="I261" s="12"/>
      <c r="J261" s="24"/>
      <c r="K261" s="23"/>
      <c r="L261" s="23"/>
      <c r="M261" s="12"/>
      <c r="N261" s="24"/>
      <c r="O261" s="23"/>
      <c r="P261" s="23"/>
      <c r="Q261" s="12"/>
      <c r="R261" s="24"/>
      <c r="S261" s="12"/>
      <c r="T261" s="12"/>
      <c r="U261" s="12"/>
      <c r="V261" s="12"/>
      <c r="W261" s="12"/>
    </row>
    <row r="262" ht="15.75" customHeight="1">
      <c r="A262" s="15"/>
      <c r="B262" s="15"/>
      <c r="C262" s="23"/>
      <c r="D262" s="12"/>
      <c r="E262" s="12"/>
      <c r="F262" s="24"/>
      <c r="G262" s="23"/>
      <c r="H262" s="23"/>
      <c r="I262" s="12"/>
      <c r="J262" s="24"/>
      <c r="K262" s="23"/>
      <c r="L262" s="23"/>
      <c r="M262" s="12"/>
      <c r="N262" s="24"/>
      <c r="O262" s="23"/>
      <c r="P262" s="23"/>
      <c r="Q262" s="12"/>
      <c r="R262" s="24"/>
      <c r="S262" s="12"/>
      <c r="T262" s="12"/>
      <c r="U262" s="12"/>
      <c r="V262" s="12"/>
      <c r="W262" s="12"/>
    </row>
    <row r="263" ht="15.75" customHeight="1">
      <c r="A263" s="15"/>
      <c r="B263" s="15"/>
      <c r="C263" s="23"/>
      <c r="D263" s="12"/>
      <c r="E263" s="12"/>
      <c r="F263" s="24"/>
      <c r="G263" s="23"/>
      <c r="H263" s="23"/>
      <c r="I263" s="12"/>
      <c r="J263" s="24"/>
      <c r="K263" s="23"/>
      <c r="L263" s="23"/>
      <c r="M263" s="12"/>
      <c r="N263" s="24"/>
      <c r="O263" s="23"/>
      <c r="P263" s="23"/>
      <c r="Q263" s="12"/>
      <c r="R263" s="24"/>
      <c r="S263" s="12"/>
      <c r="T263" s="12"/>
      <c r="U263" s="12"/>
      <c r="V263" s="12"/>
      <c r="W263" s="12"/>
    </row>
    <row r="264" ht="15.75" customHeight="1">
      <c r="A264" s="15"/>
      <c r="B264" s="15"/>
      <c r="C264" s="23"/>
      <c r="D264" s="12"/>
      <c r="E264" s="12"/>
      <c r="F264" s="24"/>
      <c r="G264" s="23"/>
      <c r="H264" s="23"/>
      <c r="I264" s="12"/>
      <c r="J264" s="24"/>
      <c r="K264" s="23"/>
      <c r="L264" s="23"/>
      <c r="M264" s="12"/>
      <c r="N264" s="24"/>
      <c r="O264" s="23"/>
      <c r="P264" s="23"/>
      <c r="Q264" s="12"/>
      <c r="R264" s="24"/>
      <c r="S264" s="12"/>
      <c r="T264" s="12"/>
      <c r="U264" s="12"/>
      <c r="V264" s="12"/>
      <c r="W264" s="12"/>
    </row>
    <row r="265" ht="15.75" customHeight="1">
      <c r="A265" s="15"/>
      <c r="B265" s="15"/>
      <c r="C265" s="23"/>
      <c r="D265" s="12"/>
      <c r="E265" s="12"/>
      <c r="F265" s="24"/>
      <c r="G265" s="23"/>
      <c r="H265" s="23"/>
      <c r="I265" s="12"/>
      <c r="J265" s="24"/>
      <c r="K265" s="23"/>
      <c r="L265" s="23"/>
      <c r="M265" s="12"/>
      <c r="N265" s="24"/>
      <c r="O265" s="23"/>
      <c r="P265" s="23"/>
      <c r="Q265" s="12"/>
      <c r="R265" s="24"/>
      <c r="S265" s="12"/>
      <c r="T265" s="12"/>
      <c r="U265" s="12"/>
      <c r="V265" s="12"/>
      <c r="W265" s="12"/>
    </row>
    <row r="266" ht="15.75" customHeight="1">
      <c r="A266" s="15"/>
      <c r="B266" s="15"/>
      <c r="C266" s="23"/>
      <c r="D266" s="12"/>
      <c r="E266" s="12"/>
      <c r="F266" s="24"/>
      <c r="G266" s="23"/>
      <c r="H266" s="23"/>
      <c r="I266" s="12"/>
      <c r="J266" s="24"/>
      <c r="K266" s="23"/>
      <c r="L266" s="23"/>
      <c r="M266" s="12"/>
      <c r="N266" s="24"/>
      <c r="O266" s="23"/>
      <c r="P266" s="23"/>
      <c r="Q266" s="12"/>
      <c r="R266" s="24"/>
      <c r="S266" s="12"/>
      <c r="T266" s="12"/>
      <c r="U266" s="12"/>
      <c r="V266" s="12"/>
      <c r="W266" s="12"/>
    </row>
    <row r="267" ht="15.75" customHeight="1">
      <c r="A267" s="15"/>
      <c r="B267" s="15"/>
      <c r="C267" s="23"/>
      <c r="D267" s="12"/>
      <c r="E267" s="12"/>
      <c r="F267" s="24"/>
      <c r="G267" s="23"/>
      <c r="H267" s="23"/>
      <c r="I267" s="12"/>
      <c r="J267" s="24"/>
      <c r="K267" s="23"/>
      <c r="L267" s="23"/>
      <c r="M267" s="12"/>
      <c r="N267" s="24"/>
      <c r="O267" s="23"/>
      <c r="P267" s="23"/>
      <c r="Q267" s="12"/>
      <c r="R267" s="24"/>
      <c r="S267" s="12"/>
      <c r="T267" s="12"/>
      <c r="U267" s="12"/>
      <c r="V267" s="12"/>
      <c r="W267" s="12"/>
    </row>
    <row r="268" ht="15.75" customHeight="1">
      <c r="A268" s="15"/>
      <c r="B268" s="15"/>
      <c r="C268" s="23"/>
      <c r="D268" s="12"/>
      <c r="E268" s="12"/>
      <c r="F268" s="24"/>
      <c r="G268" s="23"/>
      <c r="H268" s="23"/>
      <c r="I268" s="12"/>
      <c r="J268" s="24"/>
      <c r="K268" s="23"/>
      <c r="L268" s="23"/>
      <c r="M268" s="12"/>
      <c r="N268" s="24"/>
      <c r="O268" s="23"/>
      <c r="P268" s="23"/>
      <c r="Q268" s="12"/>
      <c r="R268" s="24"/>
      <c r="S268" s="12"/>
      <c r="T268" s="12"/>
      <c r="U268" s="12"/>
      <c r="V268" s="12"/>
      <c r="W268" s="12"/>
    </row>
    <row r="269" ht="15.75" customHeight="1">
      <c r="A269" s="15"/>
      <c r="B269" s="15"/>
      <c r="C269" s="23"/>
      <c r="D269" s="12"/>
      <c r="E269" s="12"/>
      <c r="F269" s="24"/>
      <c r="G269" s="23"/>
      <c r="H269" s="23"/>
      <c r="I269" s="12"/>
      <c r="J269" s="24"/>
      <c r="K269" s="23"/>
      <c r="L269" s="23"/>
      <c r="M269" s="12"/>
      <c r="N269" s="24"/>
      <c r="O269" s="23"/>
      <c r="P269" s="23"/>
      <c r="Q269" s="12"/>
      <c r="R269" s="24"/>
      <c r="S269" s="12"/>
      <c r="T269" s="12"/>
      <c r="U269" s="12"/>
      <c r="V269" s="12"/>
      <c r="W269" s="12"/>
    </row>
    <row r="270" ht="15.75" customHeight="1">
      <c r="A270" s="15"/>
      <c r="B270" s="15"/>
      <c r="C270" s="23"/>
      <c r="D270" s="12"/>
      <c r="E270" s="12"/>
      <c r="F270" s="24"/>
      <c r="G270" s="23"/>
      <c r="H270" s="23"/>
      <c r="I270" s="12"/>
      <c r="J270" s="24"/>
      <c r="K270" s="23"/>
      <c r="L270" s="23"/>
      <c r="M270" s="12"/>
      <c r="N270" s="24"/>
      <c r="O270" s="23"/>
      <c r="P270" s="23"/>
      <c r="Q270" s="12"/>
      <c r="R270" s="24"/>
      <c r="S270" s="12"/>
      <c r="T270" s="12"/>
      <c r="U270" s="12"/>
      <c r="V270" s="12"/>
      <c r="W270" s="12"/>
    </row>
    <row r="271" ht="15.75" customHeight="1">
      <c r="A271" s="15"/>
      <c r="B271" s="15"/>
      <c r="C271" s="23"/>
      <c r="D271" s="12"/>
      <c r="E271" s="12"/>
      <c r="F271" s="24"/>
      <c r="G271" s="23"/>
      <c r="H271" s="23"/>
      <c r="I271" s="12"/>
      <c r="J271" s="24"/>
      <c r="K271" s="23"/>
      <c r="L271" s="23"/>
      <c r="M271" s="12"/>
      <c r="N271" s="24"/>
      <c r="O271" s="23"/>
      <c r="P271" s="23"/>
      <c r="Q271" s="12"/>
      <c r="R271" s="24"/>
      <c r="S271" s="12"/>
      <c r="T271" s="12"/>
      <c r="U271" s="12"/>
      <c r="V271" s="12"/>
      <c r="W271" s="12"/>
    </row>
    <row r="272" ht="15.75" customHeight="1">
      <c r="A272" s="15"/>
      <c r="B272" s="15"/>
      <c r="C272" s="23"/>
      <c r="D272" s="12"/>
      <c r="E272" s="12"/>
      <c r="F272" s="24"/>
      <c r="G272" s="23"/>
      <c r="H272" s="23"/>
      <c r="I272" s="12"/>
      <c r="J272" s="24"/>
      <c r="K272" s="23"/>
      <c r="L272" s="23"/>
      <c r="M272" s="12"/>
      <c r="N272" s="24"/>
      <c r="O272" s="23"/>
      <c r="P272" s="23"/>
      <c r="Q272" s="12"/>
      <c r="R272" s="24"/>
      <c r="S272" s="12"/>
      <c r="T272" s="12"/>
      <c r="U272" s="12"/>
      <c r="V272" s="12"/>
      <c r="W272" s="12"/>
    </row>
    <row r="273" ht="15.75" customHeight="1">
      <c r="A273" s="15"/>
      <c r="B273" s="15"/>
      <c r="C273" s="23"/>
      <c r="D273" s="12"/>
      <c r="E273" s="12"/>
      <c r="F273" s="24"/>
      <c r="G273" s="23"/>
      <c r="H273" s="23"/>
      <c r="I273" s="12"/>
      <c r="J273" s="24"/>
      <c r="K273" s="23"/>
      <c r="L273" s="23"/>
      <c r="M273" s="12"/>
      <c r="N273" s="24"/>
      <c r="O273" s="23"/>
      <c r="P273" s="23"/>
      <c r="Q273" s="12"/>
      <c r="R273" s="24"/>
      <c r="S273" s="12"/>
      <c r="T273" s="12"/>
      <c r="U273" s="12"/>
      <c r="V273" s="12"/>
      <c r="W273" s="12"/>
    </row>
    <row r="274" ht="15.75" customHeight="1">
      <c r="A274" s="15"/>
      <c r="B274" s="15"/>
      <c r="C274" s="23"/>
      <c r="D274" s="12"/>
      <c r="E274" s="12"/>
      <c r="F274" s="24"/>
      <c r="G274" s="23"/>
      <c r="H274" s="23"/>
      <c r="I274" s="12"/>
      <c r="J274" s="24"/>
      <c r="K274" s="23"/>
      <c r="L274" s="23"/>
      <c r="M274" s="12"/>
      <c r="N274" s="24"/>
      <c r="O274" s="23"/>
      <c r="P274" s="23"/>
      <c r="Q274" s="12"/>
      <c r="R274" s="24"/>
      <c r="S274" s="12"/>
      <c r="T274" s="12"/>
      <c r="U274" s="12"/>
      <c r="V274" s="12"/>
      <c r="W274" s="12"/>
    </row>
    <row r="275" ht="15.75" customHeight="1">
      <c r="A275" s="15"/>
      <c r="B275" s="15"/>
      <c r="C275" s="23"/>
      <c r="D275" s="12"/>
      <c r="E275" s="12"/>
      <c r="F275" s="24"/>
      <c r="G275" s="23"/>
      <c r="H275" s="23"/>
      <c r="I275" s="12"/>
      <c r="J275" s="24"/>
      <c r="K275" s="23"/>
      <c r="L275" s="23"/>
      <c r="M275" s="12"/>
      <c r="N275" s="24"/>
      <c r="O275" s="23"/>
      <c r="P275" s="23"/>
      <c r="Q275" s="12"/>
      <c r="R275" s="24"/>
      <c r="S275" s="12"/>
      <c r="T275" s="12"/>
      <c r="U275" s="12"/>
      <c r="V275" s="12"/>
      <c r="W275" s="12"/>
    </row>
    <row r="276" ht="15.75" customHeight="1">
      <c r="A276" s="15"/>
      <c r="B276" s="15"/>
      <c r="C276" s="23"/>
      <c r="D276" s="12"/>
      <c r="E276" s="12"/>
      <c r="F276" s="24"/>
      <c r="G276" s="23"/>
      <c r="H276" s="23"/>
      <c r="I276" s="12"/>
      <c r="J276" s="24"/>
      <c r="K276" s="23"/>
      <c r="L276" s="23"/>
      <c r="M276" s="12"/>
      <c r="N276" s="24"/>
      <c r="O276" s="23"/>
      <c r="P276" s="23"/>
      <c r="Q276" s="12"/>
      <c r="R276" s="24"/>
      <c r="S276" s="12"/>
      <c r="T276" s="12"/>
      <c r="U276" s="12"/>
      <c r="V276" s="12"/>
      <c r="W276" s="12"/>
    </row>
    <row r="277" ht="15.75" customHeight="1">
      <c r="A277" s="15"/>
      <c r="B277" s="15"/>
      <c r="C277" s="23"/>
      <c r="D277" s="12"/>
      <c r="E277" s="12"/>
      <c r="F277" s="24"/>
      <c r="G277" s="23"/>
      <c r="H277" s="23"/>
      <c r="I277" s="12"/>
      <c r="J277" s="24"/>
      <c r="K277" s="23"/>
      <c r="L277" s="23"/>
      <c r="M277" s="12"/>
      <c r="N277" s="24"/>
      <c r="O277" s="23"/>
      <c r="P277" s="23"/>
      <c r="Q277" s="12"/>
      <c r="R277" s="24"/>
      <c r="S277" s="12"/>
      <c r="T277" s="12"/>
      <c r="U277" s="12"/>
      <c r="V277" s="12"/>
      <c r="W277" s="12"/>
    </row>
    <row r="278" ht="15.75" customHeight="1">
      <c r="A278" s="15"/>
      <c r="B278" s="15"/>
      <c r="C278" s="23"/>
      <c r="D278" s="12"/>
      <c r="E278" s="12"/>
      <c r="F278" s="24"/>
      <c r="G278" s="23"/>
      <c r="H278" s="23"/>
      <c r="I278" s="12"/>
      <c r="J278" s="24"/>
      <c r="K278" s="23"/>
      <c r="L278" s="23"/>
      <c r="M278" s="12"/>
      <c r="N278" s="24"/>
      <c r="O278" s="23"/>
      <c r="P278" s="23"/>
      <c r="Q278" s="12"/>
      <c r="R278" s="24"/>
      <c r="S278" s="12"/>
      <c r="T278" s="12"/>
      <c r="U278" s="12"/>
      <c r="V278" s="12"/>
      <c r="W278" s="12"/>
    </row>
    <row r="279" ht="15.75" customHeight="1">
      <c r="A279" s="15"/>
      <c r="B279" s="15"/>
      <c r="C279" s="23"/>
      <c r="D279" s="12"/>
      <c r="E279" s="12"/>
      <c r="F279" s="24"/>
      <c r="G279" s="23"/>
      <c r="H279" s="23"/>
      <c r="I279" s="12"/>
      <c r="J279" s="24"/>
      <c r="K279" s="23"/>
      <c r="L279" s="23"/>
      <c r="M279" s="12"/>
      <c r="N279" s="24"/>
      <c r="O279" s="23"/>
      <c r="P279" s="23"/>
      <c r="Q279" s="12"/>
      <c r="R279" s="24"/>
      <c r="S279" s="12"/>
      <c r="T279" s="12"/>
      <c r="U279" s="12"/>
      <c r="V279" s="12"/>
      <c r="W279" s="12"/>
    </row>
    <row r="280" ht="15.75" customHeight="1">
      <c r="A280" s="15"/>
      <c r="B280" s="15"/>
      <c r="C280" s="23"/>
      <c r="D280" s="12"/>
      <c r="E280" s="12"/>
      <c r="F280" s="24"/>
      <c r="G280" s="23"/>
      <c r="H280" s="23"/>
      <c r="I280" s="12"/>
      <c r="J280" s="24"/>
      <c r="K280" s="23"/>
      <c r="L280" s="23"/>
      <c r="M280" s="12"/>
      <c r="N280" s="24"/>
      <c r="O280" s="23"/>
      <c r="P280" s="23"/>
      <c r="Q280" s="12"/>
      <c r="R280" s="24"/>
      <c r="S280" s="12"/>
      <c r="T280" s="12"/>
      <c r="U280" s="12"/>
      <c r="V280" s="12"/>
      <c r="W280" s="12"/>
    </row>
    <row r="281" ht="15.75" customHeight="1">
      <c r="A281" s="15"/>
      <c r="B281" s="15"/>
      <c r="C281" s="23"/>
      <c r="D281" s="12"/>
      <c r="E281" s="12"/>
      <c r="F281" s="24"/>
      <c r="G281" s="23"/>
      <c r="H281" s="23"/>
      <c r="I281" s="12"/>
      <c r="J281" s="24"/>
      <c r="K281" s="23"/>
      <c r="L281" s="23"/>
      <c r="M281" s="12"/>
      <c r="N281" s="24"/>
      <c r="O281" s="23"/>
      <c r="P281" s="23"/>
      <c r="Q281" s="12"/>
      <c r="R281" s="24"/>
      <c r="S281" s="12"/>
      <c r="T281" s="12"/>
      <c r="U281" s="12"/>
      <c r="V281" s="12"/>
      <c r="W281" s="12"/>
    </row>
    <row r="282" ht="15.75" customHeight="1">
      <c r="A282" s="15"/>
      <c r="B282" s="15"/>
      <c r="C282" s="23"/>
      <c r="D282" s="12"/>
      <c r="E282" s="12"/>
      <c r="F282" s="24"/>
      <c r="G282" s="23"/>
      <c r="H282" s="23"/>
      <c r="I282" s="12"/>
      <c r="J282" s="24"/>
      <c r="K282" s="23"/>
      <c r="L282" s="23"/>
      <c r="M282" s="12"/>
      <c r="N282" s="24"/>
      <c r="O282" s="23"/>
      <c r="P282" s="23"/>
      <c r="Q282" s="12"/>
      <c r="R282" s="24"/>
      <c r="S282" s="12"/>
      <c r="T282" s="12"/>
      <c r="U282" s="12"/>
      <c r="V282" s="12"/>
      <c r="W282" s="12"/>
    </row>
    <row r="283" ht="15.75" customHeight="1">
      <c r="A283" s="15"/>
      <c r="B283" s="15"/>
      <c r="C283" s="23"/>
      <c r="D283" s="12"/>
      <c r="E283" s="12"/>
      <c r="F283" s="24"/>
      <c r="G283" s="23"/>
      <c r="H283" s="23"/>
      <c r="I283" s="12"/>
      <c r="J283" s="24"/>
      <c r="K283" s="23"/>
      <c r="L283" s="23"/>
      <c r="M283" s="12"/>
      <c r="N283" s="24"/>
      <c r="O283" s="23"/>
      <c r="P283" s="23"/>
      <c r="Q283" s="12"/>
      <c r="R283" s="24"/>
      <c r="S283" s="12"/>
      <c r="T283" s="12"/>
      <c r="U283" s="12"/>
      <c r="V283" s="12"/>
      <c r="W283" s="12"/>
    </row>
    <row r="284" ht="15.75" customHeight="1">
      <c r="A284" s="15"/>
      <c r="B284" s="15"/>
      <c r="C284" s="23"/>
      <c r="D284" s="12"/>
      <c r="E284" s="12"/>
      <c r="F284" s="24"/>
      <c r="G284" s="23"/>
      <c r="H284" s="23"/>
      <c r="I284" s="12"/>
      <c r="J284" s="24"/>
      <c r="K284" s="23"/>
      <c r="L284" s="23"/>
      <c r="M284" s="12"/>
      <c r="N284" s="24"/>
      <c r="O284" s="23"/>
      <c r="P284" s="23"/>
      <c r="Q284" s="12"/>
      <c r="R284" s="24"/>
      <c r="S284" s="12"/>
      <c r="T284" s="12"/>
      <c r="U284" s="12"/>
      <c r="V284" s="12"/>
      <c r="W284" s="12"/>
    </row>
    <row r="285" ht="15.75" customHeight="1">
      <c r="A285" s="15"/>
      <c r="B285" s="15"/>
      <c r="C285" s="23"/>
      <c r="D285" s="12"/>
      <c r="E285" s="12"/>
      <c r="F285" s="24"/>
      <c r="G285" s="23"/>
      <c r="H285" s="23"/>
      <c r="I285" s="12"/>
      <c r="J285" s="24"/>
      <c r="K285" s="23"/>
      <c r="L285" s="23"/>
      <c r="M285" s="12"/>
      <c r="N285" s="24"/>
      <c r="O285" s="23"/>
      <c r="P285" s="23"/>
      <c r="Q285" s="12"/>
      <c r="R285" s="24"/>
      <c r="S285" s="12"/>
      <c r="T285" s="12"/>
      <c r="U285" s="12"/>
      <c r="V285" s="12"/>
      <c r="W285" s="12"/>
    </row>
    <row r="286" ht="15.75" customHeight="1">
      <c r="A286" s="15"/>
      <c r="B286" s="15"/>
      <c r="C286" s="23"/>
      <c r="D286" s="12"/>
      <c r="E286" s="12"/>
      <c r="F286" s="24"/>
      <c r="G286" s="23"/>
      <c r="H286" s="23"/>
      <c r="I286" s="12"/>
      <c r="J286" s="24"/>
      <c r="K286" s="23"/>
      <c r="L286" s="23"/>
      <c r="M286" s="12"/>
      <c r="N286" s="24"/>
      <c r="O286" s="23"/>
      <c r="P286" s="23"/>
      <c r="Q286" s="12"/>
      <c r="R286" s="24"/>
      <c r="S286" s="12"/>
      <c r="T286" s="12"/>
      <c r="U286" s="12"/>
      <c r="V286" s="12"/>
      <c r="W286" s="12"/>
    </row>
    <row r="287" ht="15.75" customHeight="1">
      <c r="A287" s="15"/>
      <c r="B287" s="15"/>
      <c r="C287" s="23"/>
      <c r="D287" s="12"/>
      <c r="E287" s="12"/>
      <c r="F287" s="24"/>
      <c r="G287" s="23"/>
      <c r="H287" s="23"/>
      <c r="I287" s="12"/>
      <c r="J287" s="24"/>
      <c r="K287" s="23"/>
      <c r="L287" s="23"/>
      <c r="M287" s="12"/>
      <c r="N287" s="24"/>
      <c r="O287" s="23"/>
      <c r="P287" s="23"/>
      <c r="Q287" s="12"/>
      <c r="R287" s="24"/>
      <c r="S287" s="12"/>
      <c r="T287" s="12"/>
      <c r="U287" s="12"/>
      <c r="V287" s="12"/>
      <c r="W287" s="12"/>
    </row>
    <row r="288" ht="15.75" customHeight="1">
      <c r="A288" s="15"/>
      <c r="B288" s="15"/>
      <c r="C288" s="23"/>
      <c r="D288" s="12"/>
      <c r="E288" s="12"/>
      <c r="F288" s="24"/>
      <c r="G288" s="23"/>
      <c r="H288" s="23"/>
      <c r="I288" s="12"/>
      <c r="J288" s="24"/>
      <c r="K288" s="23"/>
      <c r="L288" s="23"/>
      <c r="M288" s="12"/>
      <c r="N288" s="24"/>
      <c r="O288" s="23"/>
      <c r="P288" s="23"/>
      <c r="Q288" s="12"/>
      <c r="R288" s="24"/>
      <c r="S288" s="12"/>
      <c r="T288" s="12"/>
      <c r="U288" s="12"/>
      <c r="V288" s="12"/>
      <c r="W288" s="12"/>
    </row>
    <row r="289" ht="15.75" customHeight="1">
      <c r="A289" s="15"/>
      <c r="B289" s="15"/>
      <c r="C289" s="23"/>
      <c r="D289" s="12"/>
      <c r="E289" s="12"/>
      <c r="F289" s="24"/>
      <c r="G289" s="23"/>
      <c r="H289" s="23"/>
      <c r="I289" s="12"/>
      <c r="J289" s="24"/>
      <c r="K289" s="23"/>
      <c r="L289" s="23"/>
      <c r="M289" s="12"/>
      <c r="N289" s="24"/>
      <c r="O289" s="23"/>
      <c r="P289" s="23"/>
      <c r="Q289" s="12"/>
      <c r="R289" s="24"/>
      <c r="S289" s="12"/>
      <c r="T289" s="12"/>
      <c r="U289" s="12"/>
      <c r="V289" s="12"/>
      <c r="W289" s="12"/>
    </row>
    <row r="290" ht="15.75" customHeight="1">
      <c r="A290" s="15"/>
      <c r="B290" s="15"/>
      <c r="C290" s="23"/>
      <c r="D290" s="12"/>
      <c r="E290" s="12"/>
      <c r="F290" s="24"/>
      <c r="G290" s="23"/>
      <c r="H290" s="23"/>
      <c r="I290" s="12"/>
      <c r="J290" s="24"/>
      <c r="K290" s="23"/>
      <c r="L290" s="23"/>
      <c r="M290" s="12"/>
      <c r="N290" s="24"/>
      <c r="O290" s="23"/>
      <c r="P290" s="23"/>
      <c r="Q290" s="12"/>
      <c r="R290" s="24"/>
      <c r="S290" s="12"/>
      <c r="T290" s="12"/>
      <c r="U290" s="12"/>
      <c r="V290" s="12"/>
      <c r="W290" s="12"/>
    </row>
    <row r="291" ht="15.75" customHeight="1">
      <c r="A291" s="15"/>
      <c r="B291" s="15"/>
      <c r="C291" s="23"/>
      <c r="D291" s="12"/>
      <c r="E291" s="12"/>
      <c r="F291" s="24"/>
      <c r="G291" s="23"/>
      <c r="H291" s="23"/>
      <c r="I291" s="12"/>
      <c r="J291" s="24"/>
      <c r="K291" s="23"/>
      <c r="L291" s="23"/>
      <c r="M291" s="12"/>
      <c r="N291" s="24"/>
      <c r="O291" s="23"/>
      <c r="P291" s="23"/>
      <c r="Q291" s="12"/>
      <c r="R291" s="24"/>
      <c r="S291" s="12"/>
      <c r="T291" s="12"/>
      <c r="U291" s="12"/>
      <c r="V291" s="12"/>
      <c r="W291" s="12"/>
    </row>
    <row r="292" ht="15.75" customHeight="1">
      <c r="A292" s="15"/>
      <c r="B292" s="15"/>
      <c r="C292" s="23"/>
      <c r="D292" s="12"/>
      <c r="E292" s="12"/>
      <c r="F292" s="24"/>
      <c r="G292" s="23"/>
      <c r="H292" s="23"/>
      <c r="I292" s="12"/>
      <c r="J292" s="24"/>
      <c r="K292" s="23"/>
      <c r="L292" s="23"/>
      <c r="M292" s="12"/>
      <c r="N292" s="24"/>
      <c r="O292" s="23"/>
      <c r="P292" s="23"/>
      <c r="Q292" s="12"/>
      <c r="R292" s="24"/>
      <c r="S292" s="12"/>
      <c r="T292" s="12"/>
      <c r="U292" s="12"/>
      <c r="V292" s="12"/>
      <c r="W292" s="12"/>
    </row>
    <row r="293" ht="15.75" customHeight="1">
      <c r="A293" s="15"/>
      <c r="B293" s="15"/>
      <c r="C293" s="23"/>
      <c r="D293" s="12"/>
      <c r="E293" s="12"/>
      <c r="F293" s="24"/>
      <c r="G293" s="23"/>
      <c r="H293" s="23"/>
      <c r="I293" s="12"/>
      <c r="J293" s="24"/>
      <c r="K293" s="23"/>
      <c r="L293" s="23"/>
      <c r="M293" s="12"/>
      <c r="N293" s="24"/>
      <c r="O293" s="23"/>
      <c r="P293" s="23"/>
      <c r="Q293" s="12"/>
      <c r="R293" s="24"/>
      <c r="S293" s="12"/>
      <c r="T293" s="12"/>
      <c r="U293" s="12"/>
      <c r="V293" s="12"/>
      <c r="W293" s="12"/>
    </row>
    <row r="294" ht="15.75" customHeight="1">
      <c r="A294" s="15"/>
      <c r="B294" s="15"/>
      <c r="C294" s="23"/>
      <c r="D294" s="12"/>
      <c r="E294" s="12"/>
      <c r="F294" s="24"/>
      <c r="G294" s="23"/>
      <c r="H294" s="23"/>
      <c r="I294" s="12"/>
      <c r="J294" s="24"/>
      <c r="K294" s="23"/>
      <c r="L294" s="23"/>
      <c r="M294" s="12"/>
      <c r="N294" s="24"/>
      <c r="O294" s="23"/>
      <c r="P294" s="23"/>
      <c r="Q294" s="12"/>
      <c r="R294" s="24"/>
      <c r="S294" s="12"/>
      <c r="T294" s="12"/>
      <c r="U294" s="12"/>
      <c r="V294" s="12"/>
      <c r="W294" s="12"/>
    </row>
    <row r="295" ht="15.75" customHeight="1">
      <c r="A295" s="15"/>
      <c r="B295" s="15"/>
      <c r="C295" s="23"/>
      <c r="D295" s="12"/>
      <c r="E295" s="12"/>
      <c r="F295" s="24"/>
      <c r="G295" s="23"/>
      <c r="H295" s="23"/>
      <c r="I295" s="12"/>
      <c r="J295" s="24"/>
      <c r="K295" s="23"/>
      <c r="L295" s="23"/>
      <c r="M295" s="12"/>
      <c r="N295" s="24"/>
      <c r="O295" s="23"/>
      <c r="P295" s="23"/>
      <c r="Q295" s="12"/>
      <c r="R295" s="24"/>
      <c r="S295" s="12"/>
      <c r="T295" s="12"/>
      <c r="U295" s="12"/>
      <c r="V295" s="12"/>
      <c r="W295" s="12"/>
    </row>
    <row r="296" ht="15.75" customHeight="1">
      <c r="A296" s="15"/>
      <c r="B296" s="15"/>
      <c r="C296" s="23"/>
      <c r="D296" s="12"/>
      <c r="E296" s="12"/>
      <c r="F296" s="24"/>
      <c r="G296" s="23"/>
      <c r="H296" s="23"/>
      <c r="I296" s="12"/>
      <c r="J296" s="24"/>
      <c r="K296" s="23"/>
      <c r="L296" s="23"/>
      <c r="M296" s="12"/>
      <c r="N296" s="24"/>
      <c r="O296" s="23"/>
      <c r="P296" s="23"/>
      <c r="Q296" s="12"/>
      <c r="R296" s="24"/>
      <c r="S296" s="12"/>
      <c r="T296" s="12"/>
      <c r="U296" s="12"/>
      <c r="V296" s="12"/>
      <c r="W296" s="12"/>
    </row>
    <row r="297" ht="15.75" customHeight="1">
      <c r="A297" s="15"/>
      <c r="B297" s="15"/>
      <c r="C297" s="23"/>
      <c r="D297" s="12"/>
      <c r="E297" s="12"/>
      <c r="F297" s="24"/>
      <c r="G297" s="23"/>
      <c r="H297" s="23"/>
      <c r="I297" s="12"/>
      <c r="J297" s="24"/>
      <c r="K297" s="23"/>
      <c r="L297" s="23"/>
      <c r="M297" s="12"/>
      <c r="N297" s="24"/>
      <c r="O297" s="23"/>
      <c r="P297" s="23"/>
      <c r="Q297" s="12"/>
      <c r="R297" s="24"/>
      <c r="S297" s="12"/>
      <c r="T297" s="12"/>
      <c r="U297" s="12"/>
      <c r="V297" s="12"/>
      <c r="W297" s="12"/>
    </row>
    <row r="298" ht="15.75" customHeight="1">
      <c r="A298" s="15"/>
      <c r="B298" s="15"/>
      <c r="C298" s="23"/>
      <c r="D298" s="12"/>
      <c r="E298" s="12"/>
      <c r="F298" s="24"/>
      <c r="G298" s="23"/>
      <c r="H298" s="23"/>
      <c r="I298" s="12"/>
      <c r="J298" s="24"/>
      <c r="K298" s="23"/>
      <c r="L298" s="23"/>
      <c r="M298" s="12"/>
      <c r="N298" s="24"/>
      <c r="O298" s="23"/>
      <c r="P298" s="23"/>
      <c r="Q298" s="12"/>
      <c r="R298" s="24"/>
      <c r="S298" s="12"/>
      <c r="T298" s="12"/>
      <c r="U298" s="12"/>
      <c r="V298" s="12"/>
      <c r="W298" s="12"/>
    </row>
    <row r="299" ht="15.75" customHeight="1">
      <c r="A299" s="15"/>
      <c r="B299" s="15"/>
      <c r="C299" s="23"/>
      <c r="D299" s="12"/>
      <c r="E299" s="12"/>
      <c r="F299" s="24"/>
      <c r="G299" s="23"/>
      <c r="H299" s="23"/>
      <c r="I299" s="12"/>
      <c r="J299" s="24"/>
      <c r="K299" s="23"/>
      <c r="L299" s="23"/>
      <c r="M299" s="12"/>
      <c r="N299" s="24"/>
      <c r="O299" s="23"/>
      <c r="P299" s="23"/>
      <c r="Q299" s="12"/>
      <c r="R299" s="24"/>
      <c r="S299" s="12"/>
      <c r="T299" s="12"/>
      <c r="U299" s="12"/>
      <c r="V299" s="12"/>
      <c r="W299" s="12"/>
    </row>
    <row r="300" ht="15.75" customHeight="1">
      <c r="A300" s="15"/>
      <c r="B300" s="15"/>
      <c r="C300" s="23"/>
      <c r="D300" s="12"/>
      <c r="E300" s="12"/>
      <c r="F300" s="24"/>
      <c r="G300" s="23"/>
      <c r="H300" s="23"/>
      <c r="I300" s="12"/>
      <c r="J300" s="24"/>
      <c r="K300" s="23"/>
      <c r="L300" s="23"/>
      <c r="M300" s="12"/>
      <c r="N300" s="24"/>
      <c r="O300" s="23"/>
      <c r="P300" s="23"/>
      <c r="Q300" s="12"/>
      <c r="R300" s="24"/>
      <c r="S300" s="12"/>
      <c r="T300" s="12"/>
      <c r="U300" s="12"/>
      <c r="V300" s="12"/>
      <c r="W300" s="12"/>
    </row>
    <row r="301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</row>
    <row r="302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</row>
    <row r="303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</row>
    <row r="304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</row>
    <row r="305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</row>
    <row r="306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</row>
    <row r="307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</row>
    <row r="308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</row>
    <row r="309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</row>
    <row r="310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</row>
    <row r="311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</row>
    <row r="312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</row>
    <row r="313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</row>
    <row r="314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</row>
    <row r="315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</row>
    <row r="316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</row>
    <row r="317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</row>
    <row r="318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</row>
    <row r="319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</row>
    <row r="320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</row>
    <row r="321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</row>
    <row r="322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</row>
    <row r="323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</row>
    <row r="324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</row>
    <row r="325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</row>
    <row r="326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</row>
    <row r="327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</row>
    <row r="328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</row>
    <row r="329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</row>
    <row r="330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</row>
    <row r="331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</row>
    <row r="332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</row>
    <row r="333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</row>
    <row r="334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</row>
    <row r="335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</row>
    <row r="336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</row>
    <row r="337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</row>
    <row r="338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</row>
    <row r="339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</row>
    <row r="340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</row>
    <row r="341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</row>
    <row r="342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</row>
    <row r="343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</row>
    <row r="344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</row>
    <row r="345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</row>
    <row r="346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</row>
    <row r="347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</row>
    <row r="348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</row>
    <row r="349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</row>
    <row r="350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</row>
    <row r="351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</row>
    <row r="352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</row>
    <row r="353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</row>
    <row r="354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</row>
    <row r="355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</row>
    <row r="356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</row>
    <row r="357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</row>
    <row r="358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</row>
    <row r="359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</row>
    <row r="360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</row>
    <row r="361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</row>
    <row r="362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</row>
    <row r="363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</row>
    <row r="364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</row>
    <row r="365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</row>
    <row r="366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</row>
    <row r="367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</row>
    <row r="368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</row>
    <row r="369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</row>
    <row r="370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</row>
    <row r="371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</row>
    <row r="372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</row>
    <row r="373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</row>
    <row r="374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</row>
    <row r="375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</row>
    <row r="376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</row>
    <row r="377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</row>
    <row r="378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</row>
    <row r="379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</row>
    <row r="380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</row>
    <row r="381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</row>
    <row r="382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</row>
    <row r="383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</row>
    <row r="384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</row>
    <row r="385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</row>
    <row r="386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</row>
    <row r="387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</row>
    <row r="388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</row>
    <row r="389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</row>
    <row r="390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</row>
    <row r="391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</row>
    <row r="392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</row>
    <row r="393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</row>
    <row r="394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</row>
    <row r="395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</row>
    <row r="396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</row>
    <row r="397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</row>
    <row r="398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</row>
    <row r="399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</row>
    <row r="400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</row>
    <row r="401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</row>
    <row r="402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</row>
    <row r="403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</row>
    <row r="404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</row>
    <row r="405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</row>
    <row r="406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</row>
    <row r="407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</row>
    <row r="408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</row>
    <row r="409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</row>
    <row r="410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</row>
    <row r="411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</row>
    <row r="412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</row>
    <row r="413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</row>
    <row r="414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</row>
    <row r="415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</row>
    <row r="416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</row>
    <row r="417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</row>
    <row r="418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</row>
    <row r="419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</row>
    <row r="420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</row>
    <row r="421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</row>
    <row r="422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</row>
    <row r="423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</row>
    <row r="424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</row>
    <row r="425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</row>
    <row r="426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</row>
    <row r="427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</row>
    <row r="428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</row>
    <row r="429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</row>
    <row r="430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</row>
    <row r="431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</row>
    <row r="432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</row>
    <row r="433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</row>
    <row r="434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</row>
    <row r="435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</row>
    <row r="436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</row>
    <row r="437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</row>
    <row r="438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</row>
    <row r="439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</row>
    <row r="440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</row>
    <row r="441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</row>
    <row r="442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</row>
    <row r="443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</row>
    <row r="444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</row>
    <row r="445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</row>
    <row r="446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</row>
    <row r="447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</row>
    <row r="448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</row>
    <row r="449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</row>
    <row r="450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</row>
    <row r="451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</row>
    <row r="452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</row>
    <row r="453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</row>
    <row r="454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</row>
    <row r="455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</row>
    <row r="456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</row>
    <row r="457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</row>
    <row r="458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</row>
    <row r="459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</row>
    <row r="460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</row>
    <row r="461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</row>
    <row r="462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</row>
    <row r="463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</row>
    <row r="464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</row>
    <row r="465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</row>
    <row r="466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</row>
    <row r="467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</row>
    <row r="468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</row>
    <row r="469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</row>
    <row r="470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</row>
    <row r="471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</row>
    <row r="472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</row>
    <row r="473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</row>
    <row r="474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</row>
    <row r="475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</row>
    <row r="476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</row>
    <row r="477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</row>
    <row r="478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</row>
    <row r="479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</row>
    <row r="480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</row>
    <row r="481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</row>
    <row r="482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</row>
    <row r="483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</row>
    <row r="484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</row>
    <row r="485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</row>
    <row r="486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</row>
    <row r="487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</row>
    <row r="488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</row>
    <row r="489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</row>
    <row r="490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</row>
    <row r="491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</row>
    <row r="492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</row>
    <row r="493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</row>
    <row r="494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</row>
    <row r="495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</row>
    <row r="496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</row>
    <row r="497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</row>
    <row r="498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</row>
    <row r="499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</row>
    <row r="500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</row>
    <row r="501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</row>
    <row r="502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</row>
    <row r="503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</row>
    <row r="504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</row>
    <row r="505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</row>
    <row r="506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</row>
    <row r="507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</row>
    <row r="508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</row>
    <row r="509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</row>
    <row r="510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</row>
    <row r="511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</row>
    <row r="512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</row>
    <row r="513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</row>
    <row r="514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</row>
    <row r="515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</row>
    <row r="516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</row>
    <row r="517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</row>
    <row r="518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</row>
    <row r="519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</row>
    <row r="520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</row>
    <row r="521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</row>
    <row r="522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</row>
    <row r="523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</row>
    <row r="524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</row>
    <row r="525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</row>
    <row r="526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</row>
    <row r="527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</row>
    <row r="528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</row>
    <row r="529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</row>
    <row r="530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</row>
    <row r="531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</row>
    <row r="532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</row>
    <row r="533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</row>
    <row r="534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</row>
    <row r="535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</row>
    <row r="536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</row>
    <row r="537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</row>
    <row r="538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</row>
    <row r="539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</row>
    <row r="540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</row>
    <row r="541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</row>
    <row r="542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</row>
    <row r="543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</row>
    <row r="544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</row>
    <row r="545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</row>
    <row r="546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</row>
    <row r="547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</row>
    <row r="548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</row>
    <row r="549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</row>
    <row r="550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</row>
    <row r="551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</row>
    <row r="552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</row>
    <row r="553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</row>
    <row r="554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</row>
    <row r="555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</row>
    <row r="556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</row>
    <row r="557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</row>
    <row r="558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</row>
    <row r="559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</row>
    <row r="560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</row>
    <row r="561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</row>
    <row r="562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</row>
    <row r="563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</row>
    <row r="564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</row>
    <row r="565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</row>
    <row r="566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</row>
    <row r="567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</row>
    <row r="568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</row>
    <row r="569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</row>
    <row r="570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</row>
    <row r="571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</row>
    <row r="572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</row>
    <row r="573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</row>
    <row r="574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</row>
    <row r="575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</row>
    <row r="576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</row>
    <row r="577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</row>
    <row r="578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</row>
    <row r="579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</row>
    <row r="580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</row>
    <row r="581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</row>
    <row r="582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</row>
    <row r="583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</row>
    <row r="584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</row>
    <row r="585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</row>
    <row r="586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</row>
    <row r="587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</row>
    <row r="588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</row>
    <row r="589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</row>
    <row r="590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</row>
    <row r="591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</row>
    <row r="592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</row>
    <row r="593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</row>
    <row r="594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</row>
    <row r="595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</row>
    <row r="596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</row>
    <row r="597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</row>
    <row r="598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</row>
    <row r="599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</row>
    <row r="600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</row>
    <row r="601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</row>
    <row r="602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</row>
    <row r="603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</row>
    <row r="604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</row>
    <row r="605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</row>
    <row r="606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</row>
    <row r="607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</row>
    <row r="608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</row>
    <row r="609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</row>
    <row r="610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</row>
    <row r="611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</row>
    <row r="612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</row>
    <row r="613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</row>
    <row r="614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</row>
    <row r="615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</row>
    <row r="616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</row>
    <row r="617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</row>
    <row r="618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</row>
    <row r="619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</row>
    <row r="620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</row>
    <row r="621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</row>
    <row r="622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</row>
    <row r="623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</row>
    <row r="624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</row>
    <row r="625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</row>
    <row r="626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</row>
    <row r="627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</row>
    <row r="628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</row>
    <row r="629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</row>
    <row r="630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</row>
    <row r="631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</row>
    <row r="632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</row>
    <row r="633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</row>
    <row r="634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</row>
    <row r="635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</row>
    <row r="636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</row>
    <row r="637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</row>
    <row r="638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</row>
    <row r="639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</row>
    <row r="640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</row>
    <row r="641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</row>
    <row r="642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</row>
    <row r="643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</row>
    <row r="644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</row>
    <row r="645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</row>
    <row r="646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</row>
    <row r="647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</row>
    <row r="648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</row>
    <row r="649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</row>
    <row r="650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</row>
    <row r="651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</row>
    <row r="652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</row>
    <row r="653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</row>
    <row r="654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</row>
    <row r="655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</row>
    <row r="656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</row>
    <row r="657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</row>
    <row r="658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</row>
    <row r="659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</row>
    <row r="660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</row>
    <row r="661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</row>
    <row r="662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</row>
    <row r="663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</row>
    <row r="664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</row>
    <row r="665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</row>
    <row r="666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</row>
    <row r="667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</row>
    <row r="668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</row>
    <row r="669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</row>
    <row r="670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</row>
    <row r="671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</row>
    <row r="672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</row>
    <row r="673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</row>
    <row r="674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</row>
    <row r="675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</row>
    <row r="676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</row>
    <row r="677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</row>
    <row r="678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</row>
    <row r="679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</row>
    <row r="680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</row>
    <row r="681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</row>
    <row r="682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</row>
    <row r="683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</row>
    <row r="684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</row>
    <row r="685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</row>
    <row r="686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</row>
    <row r="687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</row>
    <row r="688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</row>
    <row r="689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</row>
    <row r="690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</row>
    <row r="691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</row>
    <row r="692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</row>
    <row r="693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</row>
    <row r="694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</row>
    <row r="695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</row>
    <row r="696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</row>
    <row r="697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</row>
    <row r="698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</row>
    <row r="699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</row>
    <row r="700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</row>
    <row r="701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</row>
    <row r="702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</row>
    <row r="703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</row>
    <row r="704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</row>
    <row r="705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</row>
    <row r="706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</row>
    <row r="707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</row>
    <row r="708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</row>
    <row r="709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</row>
    <row r="710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</row>
    <row r="711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</row>
    <row r="712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</row>
    <row r="713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</row>
    <row r="714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</row>
    <row r="715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</row>
    <row r="716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</row>
    <row r="717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</row>
    <row r="718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</row>
    <row r="719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</row>
    <row r="720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</row>
    <row r="721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</row>
    <row r="722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</row>
    <row r="723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</row>
    <row r="724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</row>
    <row r="725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</row>
    <row r="726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</row>
    <row r="727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</row>
    <row r="728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</row>
    <row r="729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</row>
    <row r="730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</row>
    <row r="731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</row>
    <row r="732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</row>
    <row r="733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</row>
    <row r="734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</row>
    <row r="735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</row>
    <row r="736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</row>
    <row r="737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</row>
    <row r="738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</row>
    <row r="739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</row>
    <row r="740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</row>
    <row r="741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</row>
    <row r="742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</row>
    <row r="743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</row>
    <row r="744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</row>
    <row r="745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</row>
    <row r="746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</row>
    <row r="747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</row>
    <row r="748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</row>
    <row r="749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</row>
    <row r="750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</row>
    <row r="751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</row>
    <row r="752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</row>
    <row r="753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</row>
    <row r="754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</row>
    <row r="755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</row>
    <row r="756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</row>
    <row r="757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</row>
    <row r="758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</row>
    <row r="759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</row>
    <row r="760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</row>
    <row r="761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</row>
    <row r="762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</row>
    <row r="763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</row>
    <row r="764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</row>
    <row r="765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</row>
    <row r="766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</row>
    <row r="767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</row>
    <row r="768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</row>
    <row r="769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</row>
    <row r="770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</row>
    <row r="771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</row>
    <row r="772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</row>
    <row r="773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</row>
    <row r="774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</row>
    <row r="775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</row>
    <row r="776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</row>
    <row r="777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</row>
    <row r="778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</row>
    <row r="779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</row>
    <row r="780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</row>
    <row r="781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</row>
    <row r="782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</row>
    <row r="783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</row>
    <row r="784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</row>
    <row r="785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</row>
    <row r="786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</row>
    <row r="787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</row>
    <row r="788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</row>
    <row r="789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</row>
    <row r="790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</row>
    <row r="791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</row>
    <row r="792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</row>
    <row r="793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</row>
    <row r="794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</row>
    <row r="795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</row>
    <row r="796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</row>
    <row r="797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</row>
    <row r="798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</row>
    <row r="799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</row>
    <row r="800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</row>
    <row r="801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</row>
    <row r="802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</row>
    <row r="803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</row>
    <row r="804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</row>
    <row r="805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</row>
    <row r="806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</row>
    <row r="807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</row>
    <row r="808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</row>
    <row r="809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</row>
    <row r="810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</row>
    <row r="811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</row>
    <row r="812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</row>
    <row r="813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</row>
    <row r="814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</row>
    <row r="815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</row>
    <row r="816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</row>
    <row r="817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</row>
    <row r="818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</row>
    <row r="819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</row>
    <row r="820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</row>
    <row r="821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</row>
    <row r="822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</row>
    <row r="823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</row>
    <row r="824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</row>
    <row r="825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</row>
    <row r="826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</row>
    <row r="827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</row>
    <row r="828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</row>
    <row r="829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</row>
    <row r="830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</row>
    <row r="831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</row>
    <row r="832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</row>
    <row r="833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</row>
    <row r="834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</row>
    <row r="835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</row>
    <row r="836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</row>
    <row r="837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</row>
    <row r="838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</row>
    <row r="839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</row>
    <row r="840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</row>
    <row r="841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</row>
    <row r="842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</row>
    <row r="843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</row>
    <row r="844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</row>
    <row r="845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</row>
    <row r="846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</row>
    <row r="847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</row>
    <row r="848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</row>
    <row r="849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</row>
    <row r="850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</row>
    <row r="851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</row>
    <row r="852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</row>
    <row r="853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</row>
    <row r="854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</row>
    <row r="855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</row>
    <row r="856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</row>
    <row r="857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</row>
    <row r="858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</row>
    <row r="859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</row>
    <row r="860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</row>
    <row r="861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</row>
    <row r="862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</row>
    <row r="863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</row>
    <row r="864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</row>
    <row r="865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</row>
    <row r="866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</row>
    <row r="867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</row>
    <row r="868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</row>
    <row r="869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</row>
    <row r="870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</row>
    <row r="871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</row>
    <row r="872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</row>
    <row r="873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</row>
    <row r="874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</row>
    <row r="875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</row>
    <row r="876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</row>
    <row r="877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</row>
    <row r="878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</row>
    <row r="879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</row>
    <row r="880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</row>
    <row r="881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</row>
    <row r="882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</row>
    <row r="883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</row>
    <row r="884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</row>
    <row r="885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</row>
    <row r="886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</row>
    <row r="887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</row>
    <row r="888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</row>
    <row r="889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</row>
    <row r="890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</row>
    <row r="891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</row>
    <row r="892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</row>
    <row r="893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</row>
    <row r="894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</row>
    <row r="895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</row>
    <row r="896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</row>
    <row r="897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</row>
    <row r="898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</row>
    <row r="899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</row>
    <row r="900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</row>
    <row r="901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</row>
    <row r="902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</row>
    <row r="903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</row>
    <row r="904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</row>
    <row r="905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</row>
    <row r="906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</row>
    <row r="907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</row>
    <row r="908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</row>
    <row r="909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</row>
    <row r="910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</row>
    <row r="911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</row>
    <row r="912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</row>
    <row r="913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</row>
    <row r="914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</row>
    <row r="915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</row>
    <row r="916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</row>
    <row r="917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</row>
    <row r="918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</row>
    <row r="919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</row>
    <row r="920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</row>
    <row r="921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</row>
    <row r="922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</row>
    <row r="923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</row>
    <row r="924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</row>
    <row r="925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</row>
    <row r="926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</row>
    <row r="927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</row>
    <row r="928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</row>
    <row r="929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</row>
    <row r="930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</row>
    <row r="931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</row>
    <row r="932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</row>
    <row r="933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</row>
    <row r="934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</row>
    <row r="935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</row>
    <row r="936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</row>
    <row r="937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</row>
    <row r="938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</row>
    <row r="939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</row>
    <row r="940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</row>
    <row r="941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</row>
    <row r="942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</row>
    <row r="943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</row>
    <row r="944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</row>
    <row r="945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</row>
    <row r="946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</row>
    <row r="947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</row>
    <row r="948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</row>
    <row r="949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</row>
    <row r="950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</row>
    <row r="951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</row>
    <row r="952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</row>
    <row r="953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</row>
    <row r="954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</row>
    <row r="955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</row>
    <row r="956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</row>
    <row r="957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</row>
    <row r="958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</row>
    <row r="959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</row>
    <row r="960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</row>
    <row r="961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</row>
    <row r="962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</row>
    <row r="963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</row>
    <row r="964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</row>
    <row r="965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</row>
    <row r="966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</row>
    <row r="967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</row>
    <row r="968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</row>
    <row r="969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</row>
    <row r="970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</row>
    <row r="971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</row>
    <row r="972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</row>
    <row r="973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</row>
    <row r="974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</row>
    <row r="975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</row>
    <row r="976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</row>
    <row r="977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</row>
    <row r="978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</row>
    <row r="979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</row>
    <row r="980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</row>
    <row r="981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</row>
    <row r="982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</row>
    <row r="983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</row>
    <row r="984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</row>
    <row r="985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</row>
    <row r="986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</row>
    <row r="987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</row>
    <row r="988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</row>
    <row r="989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</row>
    <row r="990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</row>
    <row r="991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</row>
    <row r="992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</row>
    <row r="993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</row>
    <row r="994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</row>
    <row r="995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</row>
    <row r="996" ht="15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</row>
    <row r="997" ht="15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</row>
    <row r="998" ht="15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</row>
    <row r="999" ht="15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</row>
    <row r="1000" ht="15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</row>
    <row r="1001" ht="15.75" customHeight="1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</row>
    <row r="1002" ht="15.75" customHeight="1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</row>
    <row r="1003" ht="15.75" customHeight="1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</row>
    <row r="1004" ht="15.75" customHeight="1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</row>
    <row r="1005" ht="15.75" customHeight="1">
      <c r="A1005" s="26"/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</row>
    <row r="1006" ht="15.75" customHeight="1">
      <c r="A1006" s="26"/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</row>
    <row r="1007" ht="15.75" customHeight="1">
      <c r="A1007" s="26"/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</row>
    <row r="1008" ht="15.75" customHeight="1">
      <c r="A1008" s="26"/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</row>
    <row r="1009" ht="15.75" customHeight="1">
      <c r="A1009" s="26"/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</row>
    <row r="1010" ht="15.75" customHeight="1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</row>
    <row r="1011" ht="15.75" customHeight="1">
      <c r="A1011" s="26"/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</row>
    <row r="1012" ht="15.75" customHeight="1">
      <c r="A1012" s="26"/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</row>
    <row r="1013" ht="15.75" customHeight="1">
      <c r="A1013" s="26"/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</row>
    <row r="1014" ht="15.75" customHeight="1">
      <c r="A1014" s="26"/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</row>
    <row r="1015" ht="15.75" customHeight="1">
      <c r="A1015" s="26"/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</row>
    <row r="1016" ht="15.75" customHeight="1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</row>
    <row r="1017" ht="15.75" customHeight="1">
      <c r="A1017" s="26"/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</row>
    <row r="1018" ht="15.75" customHeight="1">
      <c r="A1018" s="26"/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</row>
    <row r="1019" ht="15.75" customHeight="1">
      <c r="A1019" s="26"/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</row>
    <row r="1020" ht="15.75" customHeight="1">
      <c r="A1020" s="26"/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</row>
    <row r="1021" ht="15.75" customHeight="1">
      <c r="A1021" s="26"/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</row>
    <row r="1022" ht="15.75" customHeight="1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</row>
    <row r="1023" ht="15.75" customHeight="1">
      <c r="A1023" s="26"/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</row>
    <row r="1024" ht="15.75" customHeight="1">
      <c r="A1024" s="26"/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</row>
    <row r="1025" ht="15.75" customHeight="1">
      <c r="A1025" s="26"/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</row>
    <row r="1026" ht="15.75" customHeight="1">
      <c r="A1026" s="26"/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</row>
    <row r="1027" ht="15.75" customHeight="1">
      <c r="A1027" s="26"/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</row>
    <row r="1028" ht="15.75" customHeight="1">
      <c r="A1028" s="26"/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</row>
    <row r="1029" ht="15.75" customHeight="1">
      <c r="A1029" s="26"/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</row>
    <row r="1030" ht="15.75" customHeight="1">
      <c r="A1030" s="26"/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</row>
    <row r="1031" ht="15.75" customHeight="1">
      <c r="A1031" s="26"/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</row>
    <row r="1032" ht="15.75" customHeight="1">
      <c r="A1032" s="26"/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</row>
    <row r="1033" ht="15.75" customHeight="1">
      <c r="A1033" s="26"/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</row>
    <row r="1034" ht="15.75" customHeight="1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</row>
    <row r="1035" ht="15.75" customHeight="1">
      <c r="A1035" s="26"/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</row>
    <row r="1036" ht="15.75" customHeight="1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</row>
    <row r="1037" ht="15.75" customHeight="1">
      <c r="A1037" s="26"/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</row>
    <row r="1038" ht="15.75" customHeight="1">
      <c r="A1038" s="26"/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</row>
    <row r="1039" ht="15.75" customHeight="1">
      <c r="A1039" s="26"/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</row>
    <row r="1040" ht="15.75" customHeight="1">
      <c r="A1040" s="26"/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</row>
    <row r="1041" ht="15.75" customHeight="1">
      <c r="A1041" s="26"/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</row>
    <row r="1042" ht="15.75" customHeight="1">
      <c r="A1042" s="26"/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</row>
    <row r="1043" ht="15.75" customHeight="1">
      <c r="A1043" s="26"/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</row>
    <row r="1044" ht="15.75" customHeight="1">
      <c r="A1044" s="26"/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</row>
    <row r="1045" ht="15.75" customHeight="1">
      <c r="A1045" s="26"/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</row>
    <row r="1046" ht="15.75" customHeight="1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</row>
    <row r="1047" ht="15.75" customHeight="1">
      <c r="A1047" s="26"/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</row>
    <row r="1048" ht="15.75" customHeight="1">
      <c r="A1048" s="26"/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</row>
    <row r="1049" ht="15.75" customHeight="1">
      <c r="A1049" s="26"/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</row>
    <row r="1050" ht="15.75" customHeight="1">
      <c r="A1050" s="26"/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</row>
    <row r="1051" ht="15.75" customHeight="1">
      <c r="A1051" s="26"/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</row>
    <row r="1052" ht="15.75" customHeight="1">
      <c r="A1052" s="26"/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</row>
    <row r="1053" ht="15.75" customHeight="1">
      <c r="A1053" s="26"/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</row>
    <row r="1054" ht="15.75" customHeight="1">
      <c r="A1054" s="26"/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</row>
    <row r="1055" ht="15.75" customHeight="1">
      <c r="A1055" s="26"/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</row>
    <row r="1056" ht="15.75" customHeight="1">
      <c r="A1056" s="26"/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</row>
    <row r="1057" ht="15.75" customHeight="1">
      <c r="A1057" s="26"/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</row>
    <row r="1058" ht="15.75" customHeight="1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</row>
    <row r="1059" ht="15.75" customHeight="1">
      <c r="A1059" s="26"/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</row>
    <row r="1060" ht="15.75" customHeight="1">
      <c r="A1060" s="26"/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</row>
    <row r="1061" ht="15.75" customHeight="1">
      <c r="A1061" s="26"/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</row>
    <row r="1062" ht="15.75" customHeight="1">
      <c r="A1062" s="26"/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</row>
    <row r="1063" ht="15.75" customHeight="1">
      <c r="A1063" s="26"/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</row>
    <row r="1064" ht="15.75" customHeight="1">
      <c r="A1064" s="26"/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</row>
    <row r="1065" ht="15.75" customHeight="1">
      <c r="A1065" s="26"/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</row>
    <row r="1066" ht="15.75" customHeight="1">
      <c r="A1066" s="26"/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</row>
    <row r="1067" ht="15.75" customHeight="1">
      <c r="A1067" s="26"/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</row>
    <row r="1068" ht="15.75" customHeight="1">
      <c r="A1068" s="26"/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</row>
    <row r="1069" ht="15.75" customHeight="1">
      <c r="A1069" s="26"/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</row>
    <row r="1070" ht="15.75" customHeight="1">
      <c r="A1070" s="26"/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</row>
    <row r="1071" ht="15.75" customHeight="1">
      <c r="A1071" s="26"/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</row>
    <row r="1072" ht="15.75" customHeight="1">
      <c r="A1072" s="26"/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</row>
    <row r="1073" ht="15.75" customHeight="1">
      <c r="A1073" s="26"/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</row>
    <row r="1074" ht="15.75" customHeight="1">
      <c r="A1074" s="26"/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</row>
    <row r="1075" ht="15.75" customHeight="1">
      <c r="A1075" s="26"/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</row>
    <row r="1076" ht="15.75" customHeight="1">
      <c r="A1076" s="26"/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</row>
    <row r="1077" ht="15.75" customHeight="1">
      <c r="A1077" s="26"/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</row>
    <row r="1078" ht="15.75" customHeight="1">
      <c r="A1078" s="26"/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</row>
    <row r="1079" ht="15.75" customHeight="1">
      <c r="A1079" s="26"/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</row>
    <row r="1080" ht="15.75" customHeight="1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</row>
    <row r="1081" ht="15.75" customHeight="1">
      <c r="A1081" s="26"/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</row>
    <row r="1082" ht="15.75" customHeight="1">
      <c r="A1082" s="26"/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</row>
    <row r="1083" ht="15.75" customHeight="1">
      <c r="A1083" s="26"/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</row>
    <row r="1084" ht="15.75" customHeight="1">
      <c r="A1084" s="26"/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</row>
    <row r="1085" ht="15.75" customHeight="1">
      <c r="A1085" s="26"/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</row>
    <row r="1086" ht="15.75" customHeight="1">
      <c r="A1086" s="26"/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</row>
    <row r="1087" ht="15.75" customHeight="1">
      <c r="A1087" s="26"/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</row>
    <row r="1088" ht="15.75" customHeight="1">
      <c r="A1088" s="26"/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</row>
    <row r="1089" ht="15.75" customHeight="1">
      <c r="A1089" s="26"/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</row>
    <row r="1090" ht="15.75" customHeight="1">
      <c r="A1090" s="26"/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</row>
    <row r="1091" ht="15.75" customHeight="1">
      <c r="A1091" s="26"/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</row>
    <row r="1092" ht="15.75" customHeight="1">
      <c r="A1092" s="26"/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</row>
    <row r="1093" ht="15.75" customHeight="1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</row>
    <row r="1094" ht="15.75" customHeight="1">
      <c r="A1094" s="26"/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</row>
    <row r="1095" ht="15.75" customHeight="1">
      <c r="A1095" s="26"/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</row>
    <row r="1096" ht="15.75" customHeight="1">
      <c r="A1096" s="26"/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</row>
    <row r="1097" ht="15.75" customHeight="1">
      <c r="A1097" s="26"/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</row>
    <row r="1098" ht="15.75" customHeight="1">
      <c r="A1098" s="26"/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</row>
    <row r="1099" ht="15.75" customHeight="1">
      <c r="A1099" s="26"/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</row>
    <row r="1100" ht="15.75" customHeight="1">
      <c r="A1100" s="26"/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</row>
    <row r="1101" ht="15.75" customHeight="1">
      <c r="A1101" s="26"/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</row>
    <row r="1102" ht="15.75" customHeight="1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</row>
    <row r="1103" ht="15.75" customHeight="1">
      <c r="A1103" s="26"/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</row>
    <row r="1104" ht="15.75" customHeight="1">
      <c r="A1104" s="26"/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</row>
    <row r="1105" ht="15.75" customHeight="1">
      <c r="A1105" s="26"/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</row>
    <row r="1106" ht="15.75" customHeight="1">
      <c r="A1106" s="26"/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</row>
    <row r="1107" ht="15.75" customHeight="1">
      <c r="A1107" s="26"/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</row>
    <row r="1108" ht="15.75" customHeight="1">
      <c r="A1108" s="26"/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</row>
    <row r="1109" ht="15.75" customHeight="1">
      <c r="A1109" s="26"/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</row>
    <row r="1110" ht="15.75" customHeight="1">
      <c r="A1110" s="26"/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</row>
    <row r="1111" ht="15.75" customHeight="1">
      <c r="A1111" s="26"/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</row>
    <row r="1112" ht="15.75" customHeight="1">
      <c r="A1112" s="26"/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</row>
    <row r="1113" ht="15.75" customHeight="1">
      <c r="A1113" s="26"/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</row>
    <row r="1114" ht="15.75" customHeight="1">
      <c r="A1114" s="26"/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</row>
    <row r="1115" ht="15.75" customHeight="1">
      <c r="A1115" s="26"/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</row>
    <row r="1116" ht="15.75" customHeight="1">
      <c r="A1116" s="26"/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</row>
    <row r="1117" ht="15.75" customHeight="1">
      <c r="A1117" s="26"/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</row>
    <row r="1118" ht="15.75" customHeight="1">
      <c r="A1118" s="26"/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</row>
    <row r="1119" ht="15.75" customHeight="1">
      <c r="A1119" s="26"/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</row>
    <row r="1120" ht="15.75" customHeight="1">
      <c r="A1120" s="26"/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</row>
    <row r="1121" ht="15.75" customHeight="1">
      <c r="A1121" s="26"/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</row>
    <row r="1122" ht="15.75" customHeight="1">
      <c r="A1122" s="26"/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</row>
    <row r="1123" ht="15.75" customHeight="1">
      <c r="A1123" s="26"/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</row>
    <row r="1124" ht="15.75" customHeight="1">
      <c r="A1124" s="26"/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</row>
    <row r="1125" ht="15.75" customHeight="1">
      <c r="A1125" s="26"/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</row>
    <row r="1126" ht="15.75" customHeight="1">
      <c r="A1126" s="26"/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</row>
    <row r="1127" ht="15.75" customHeight="1">
      <c r="A1127" s="26"/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</row>
    <row r="1128" ht="15.75" customHeight="1">
      <c r="A1128" s="26"/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</row>
    <row r="1129" ht="15.75" customHeight="1">
      <c r="A1129" s="26"/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</row>
    <row r="1130" ht="15.75" customHeight="1">
      <c r="A1130" s="26"/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</row>
    <row r="1131" ht="15.75" customHeight="1">
      <c r="A1131" s="26"/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</row>
    <row r="1132" ht="15.75" customHeight="1">
      <c r="A1132" s="26"/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</row>
    <row r="1133" ht="15.75" customHeight="1">
      <c r="A1133" s="26"/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</row>
    <row r="1134" ht="15.75" customHeight="1">
      <c r="A1134" s="26"/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</row>
    <row r="1135" ht="15.75" customHeight="1">
      <c r="A1135" s="26"/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</row>
    <row r="1136" ht="15.75" customHeight="1">
      <c r="A1136" s="26"/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</row>
    <row r="1137" ht="15.75" customHeight="1">
      <c r="A1137" s="26"/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</row>
    <row r="1138" ht="15.75" customHeight="1">
      <c r="A1138" s="26"/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</row>
    <row r="1139" ht="15.75" customHeight="1">
      <c r="A1139" s="26"/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</row>
    <row r="1140" ht="15.75" customHeight="1">
      <c r="A1140" s="26"/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</row>
    <row r="1141" ht="15.75" customHeight="1">
      <c r="A1141" s="26"/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</row>
    <row r="1142" ht="15.75" customHeight="1">
      <c r="A1142" s="26"/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</row>
    <row r="1143" ht="15.75" customHeight="1">
      <c r="A1143" s="26"/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</row>
    <row r="1144" ht="15.75" customHeight="1">
      <c r="A1144" s="26"/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</row>
    <row r="1145" ht="15.75" customHeight="1">
      <c r="A1145" s="26"/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</row>
    <row r="1146" ht="15.75" customHeight="1">
      <c r="A1146" s="26"/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</row>
    <row r="1147" ht="15.75" customHeight="1">
      <c r="A1147" s="26"/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</row>
    <row r="1148" ht="15.75" customHeight="1">
      <c r="A1148" s="26"/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</row>
    <row r="1149" ht="15.75" customHeight="1">
      <c r="A1149" s="26"/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</row>
    <row r="1150" ht="15.75" customHeight="1">
      <c r="A1150" s="26"/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</row>
    <row r="1151" ht="15.75" customHeight="1">
      <c r="A1151" s="26"/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</row>
    <row r="1152" ht="15.75" customHeight="1">
      <c r="A1152" s="26"/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</row>
    <row r="1153" ht="15.75" customHeight="1">
      <c r="A1153" s="26"/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</row>
    <row r="1154" ht="15.75" customHeight="1">
      <c r="A1154" s="26"/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</row>
    <row r="1155" ht="15.75" customHeight="1">
      <c r="A1155" s="26"/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</row>
    <row r="1156" ht="15.75" customHeight="1">
      <c r="A1156" s="26"/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</row>
    <row r="1157" ht="15.75" customHeight="1">
      <c r="A1157" s="26"/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</row>
    <row r="1158" ht="15.75" customHeight="1">
      <c r="A1158" s="26"/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</row>
    <row r="1159" ht="15.75" customHeight="1">
      <c r="A1159" s="26"/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</row>
    <row r="1160" ht="15.75" customHeight="1">
      <c r="A1160" s="26"/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</row>
    <row r="1161" ht="15.75" customHeight="1">
      <c r="A1161" s="26"/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</row>
    <row r="1162" ht="15.75" customHeight="1">
      <c r="A1162" s="26"/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</row>
    <row r="1163" ht="15.75" customHeight="1">
      <c r="A1163" s="26"/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</row>
    <row r="1164" ht="15.75" customHeight="1">
      <c r="A1164" s="26"/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</row>
    <row r="1165" ht="15.75" customHeight="1">
      <c r="A1165" s="26"/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</row>
    <row r="1166" ht="15.75" customHeight="1">
      <c r="A1166" s="26"/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</row>
    <row r="1167" ht="15.75" customHeight="1">
      <c r="A1167" s="26"/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</row>
    <row r="1168" ht="15.75" customHeight="1">
      <c r="A1168" s="26"/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</row>
    <row r="1169" ht="15.75" customHeight="1">
      <c r="A1169" s="26"/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</row>
    <row r="1170" ht="15.75" customHeight="1">
      <c r="A1170" s="26"/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</row>
    <row r="1171" ht="15.75" customHeight="1">
      <c r="A1171" s="26"/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</row>
    <row r="1172" ht="15.75" customHeight="1">
      <c r="A1172" s="26"/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</row>
    <row r="1173" ht="15.75" customHeight="1">
      <c r="A1173" s="26"/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</row>
  </sheetData>
  <autoFilter ref="$A$1:$W$1173"/>
  <printOptions/>
  <pageMargins bottom="0.984027777777778" footer="0.0" header="0.0" left="0.747916666666667" right="0.747916666666667" top="0.984027777777778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/>
</file>